
<file path=[Content_Types].xml><?xml version="1.0" encoding="utf-8"?>
<Types xmlns="http://schemas.openxmlformats.org/package/2006/content-types">
  <Override PartName="/xl/charts/chart6.xml" ContentType="application/vnd.openxmlformats-officedocument.drawingml.chart+xml"/>
  <Override PartName="/xl/charts/chart20.xml" ContentType="application/vnd.openxmlformats-officedocument.drawingml.chart+xml"/>
  <Override PartName="/xl/theme/theme1.xml" ContentType="application/vnd.openxmlformats-officedocument.theme+xml"/>
  <Override PartName="/xl/styles.xml" ContentType="application/vnd.openxmlformats-officedocument.spreadsheetml.styles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drawings/drawing4.xml" ContentType="application/vnd.openxmlformats-officedocument.drawing+xml"/>
  <Override PartName="/xl/drawings/drawing5.xml" ContentType="application/vnd.openxmlformats-officedocument.drawing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charts/chart18.xml" ContentType="application/vnd.openxmlformats-officedocument.drawingml.chart+xml"/>
  <Override PartName="/xl/charts/chart19.xml" ContentType="application/vnd.openxmlformats-officedocument.drawingml.chart+xml"/>
  <Override PartName="/xl/worksheets/sheet1.xml" ContentType="application/vnd.openxmlformats-officedocument.spreadsheetml.worksheet+xml"/>
  <Override PartName="/xl/charts/chart16.xml" ContentType="application/vnd.openxmlformats-officedocument.drawingml.chart+xml"/>
  <Override PartName="/xl/charts/chart17.xml" ContentType="application/vnd.openxmlformats-officedocument.drawingml.chart+xml"/>
  <Override PartName="/xl/charts/chart25.xml" ContentType="application/vnd.openxmlformats-officedocument.drawingml.chart+xml"/>
  <Override PartName="/xl/charts/chart26.xml" ContentType="application/vnd.openxmlformats-officedocument.drawingml.char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xl/charts/chart13.xml" ContentType="application/vnd.openxmlformats-officedocument.drawingml.chart+xml"/>
  <Override PartName="/xl/charts/chart14.xml" ContentType="application/vnd.openxmlformats-officedocument.drawingml.chart+xml"/>
  <Override PartName="/xl/charts/chart15.xml" ContentType="application/vnd.openxmlformats-officedocument.drawingml.chart+xml"/>
  <Override PartName="/xl/charts/chart23.xml" ContentType="application/vnd.openxmlformats-officedocument.drawingml.chart+xml"/>
  <Override PartName="/xl/charts/chart24.xml" ContentType="application/vnd.openxmlformats-officedocument.drawingml.chart+xml"/>
  <Override PartName="/xl/charts/chart8.xml" ContentType="application/vnd.openxmlformats-officedocument.drawingml.chart+xml"/>
  <Override PartName="/xl/charts/chart9.xml" ContentType="application/vnd.openxmlformats-officedocument.drawingml.chart+xml"/>
  <Override PartName="/xl/charts/chart11.xml" ContentType="application/vnd.openxmlformats-officedocument.drawingml.chart+xml"/>
  <Override PartName="/xl/charts/chart12.xml" ContentType="application/vnd.openxmlformats-officedocument.drawingml.chart+xml"/>
  <Override PartName="/xl/charts/chart21.xml" ContentType="application/vnd.openxmlformats-officedocument.drawingml.chart+xml"/>
  <Override PartName="/xl/charts/chart22.xml" ContentType="application/vnd.openxmlformats-officedocument.drawingml.chart+xml"/>
  <Override PartName="/docProps/core.xml" ContentType="application/vnd.openxmlformats-package.core-properties+xml"/>
  <Default Extension="bin" ContentType="application/vnd.openxmlformats-officedocument.spreadsheetml.printerSettings"/>
  <Override PartName="/xl/charts/chart7.xml" ContentType="application/vnd.openxmlformats-officedocument.drawingml.chart+xml"/>
  <Override PartName="/xl/charts/chart10.xml" ContentType="application/vnd.openxmlformats-officedocument.drawingml.chart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120" windowWidth="12345" windowHeight="7995"/>
  </bookViews>
  <sheets>
    <sheet name="PI - 0" sheetId="1" r:id="rId1"/>
    <sheet name="PI - 15" sheetId="9" r:id="rId2"/>
    <sheet name="PI - 30" sheetId="8" r:id="rId3"/>
    <sheet name="PI - 50" sheetId="7" r:id="rId4"/>
    <sheet name="PI - 100" sheetId="6" r:id="rId5"/>
    <sheet name="PI - 200" sheetId="5" r:id="rId6"/>
    <sheet name="All Graphs" sheetId="10" r:id="rId7"/>
  </sheets>
  <calcPr calcId="125725"/>
</workbook>
</file>

<file path=xl/calcChain.xml><?xml version="1.0" encoding="utf-8"?>
<calcChain xmlns="http://schemas.openxmlformats.org/spreadsheetml/2006/main">
  <c r="D23" i="5"/>
  <c r="D22" i="6"/>
  <c r="E22" s="1"/>
  <c r="F22" s="1"/>
  <c r="D23"/>
  <c r="D22" i="7"/>
  <c r="E22" s="1"/>
  <c r="E23" s="1"/>
  <c r="D23"/>
  <c r="D23" i="8"/>
  <c r="D22"/>
  <c r="E22" s="1"/>
  <c r="F6" i="1"/>
  <c r="F5"/>
  <c r="D5"/>
  <c r="E5" s="1"/>
  <c r="D20"/>
  <c r="D21"/>
  <c r="D22"/>
  <c r="D23"/>
  <c r="E20"/>
  <c r="F20" s="1"/>
  <c r="E21"/>
  <c r="E22"/>
  <c r="E23" s="1"/>
  <c r="D19"/>
  <c r="E19" s="1"/>
  <c r="F19" s="1"/>
  <c r="E18"/>
  <c r="D18"/>
  <c r="E17"/>
  <c r="F17" s="1"/>
  <c r="D17"/>
  <c r="D16"/>
  <c r="E16" s="1"/>
  <c r="D15"/>
  <c r="E15" s="1"/>
  <c r="E14"/>
  <c r="D14"/>
  <c r="D13"/>
  <c r="E13" s="1"/>
  <c r="D12"/>
  <c r="E12" s="1"/>
  <c r="D11"/>
  <c r="E11" s="1"/>
  <c r="D10"/>
  <c r="E10" s="1"/>
  <c r="E9"/>
  <c r="D9"/>
  <c r="D8"/>
  <c r="E8" s="1"/>
  <c r="D7"/>
  <c r="E7" s="1"/>
  <c r="E6"/>
  <c r="D6"/>
  <c r="D23" i="9"/>
  <c r="E22"/>
  <c r="F22" s="1"/>
  <c r="D22"/>
  <c r="F15" i="7"/>
  <c r="D22" i="5"/>
  <c r="E22" s="1"/>
  <c r="F22" s="1"/>
  <c r="D21" i="7"/>
  <c r="E21" s="1"/>
  <c r="D20"/>
  <c r="E20" s="1"/>
  <c r="D21" i="5"/>
  <c r="E21" s="1"/>
  <c r="D21" i="8"/>
  <c r="E21" s="1"/>
  <c r="F21" s="1"/>
  <c r="D17" i="5"/>
  <c r="E17" s="1"/>
  <c r="D18"/>
  <c r="E18"/>
  <c r="D19"/>
  <c r="E19" s="1"/>
  <c r="D20"/>
  <c r="E20" s="1"/>
  <c r="D15"/>
  <c r="E15" s="1"/>
  <c r="D16"/>
  <c r="E16" s="1"/>
  <c r="D14"/>
  <c r="E14" s="1"/>
  <c r="D12"/>
  <c r="E12" s="1"/>
  <c r="D13"/>
  <c r="E13" s="1"/>
  <c r="D15" i="6"/>
  <c r="E15" s="1"/>
  <c r="D16"/>
  <c r="E16" s="1"/>
  <c r="D17"/>
  <c r="E17" s="1"/>
  <c r="D18"/>
  <c r="E18" s="1"/>
  <c r="D19"/>
  <c r="E19" s="1"/>
  <c r="D20"/>
  <c r="E20" s="1"/>
  <c r="D21"/>
  <c r="E21" s="1"/>
  <c r="D13"/>
  <c r="E13" s="1"/>
  <c r="D14"/>
  <c r="E14" s="1"/>
  <c r="D12"/>
  <c r="E12" s="1"/>
  <c r="D19" i="7"/>
  <c r="E19" s="1"/>
  <c r="D15"/>
  <c r="E15" s="1"/>
  <c r="D16"/>
  <c r="E16" s="1"/>
  <c r="D17"/>
  <c r="E17" s="1"/>
  <c r="D18"/>
  <c r="E18" s="1"/>
  <c r="D14"/>
  <c r="E14" s="1"/>
  <c r="D13"/>
  <c r="E13" s="1"/>
  <c r="D12"/>
  <c r="E12" s="1"/>
  <c r="D11"/>
  <c r="E11" s="1"/>
  <c r="D17" i="8"/>
  <c r="E17" s="1"/>
  <c r="D18"/>
  <c r="E18" s="1"/>
  <c r="F18" s="1"/>
  <c r="D19"/>
  <c r="E19" s="1"/>
  <c r="D20"/>
  <c r="E20" s="1"/>
  <c r="F20" s="1"/>
  <c r="D14"/>
  <c r="E14" s="1"/>
  <c r="D16"/>
  <c r="E16" s="1"/>
  <c r="F17" s="1"/>
  <c r="D12"/>
  <c r="E12" s="1"/>
  <c r="D13"/>
  <c r="E13" s="1"/>
  <c r="D15"/>
  <c r="E15" s="1"/>
  <c r="D20" i="9"/>
  <c r="E20" s="1"/>
  <c r="D21"/>
  <c r="E21" s="1"/>
  <c r="D19"/>
  <c r="E19" s="1"/>
  <c r="D18"/>
  <c r="E18" s="1"/>
  <c r="E17"/>
  <c r="D17"/>
  <c r="D16"/>
  <c r="E16" s="1"/>
  <c r="D15"/>
  <c r="E15" s="1"/>
  <c r="D14"/>
  <c r="E14" s="1"/>
  <c r="D13"/>
  <c r="E13" s="1"/>
  <c r="D12"/>
  <c r="E12" s="1"/>
  <c r="D11"/>
  <c r="E11" s="1"/>
  <c r="D10"/>
  <c r="E10" s="1"/>
  <c r="D8"/>
  <c r="E8" s="1"/>
  <c r="D9"/>
  <c r="E9" s="1"/>
  <c r="D11" i="8"/>
  <c r="E11" s="1"/>
  <c r="D10"/>
  <c r="E10" s="1"/>
  <c r="D9"/>
  <c r="E9" s="1"/>
  <c r="D8"/>
  <c r="E8" s="1"/>
  <c r="D7"/>
  <c r="E7" s="1"/>
  <c r="D6"/>
  <c r="E6" s="1"/>
  <c r="E5"/>
  <c r="F5" s="1"/>
  <c r="D5"/>
  <c r="D7" i="9"/>
  <c r="E7" s="1"/>
  <c r="E6"/>
  <c r="D6"/>
  <c r="D5"/>
  <c r="E5" s="1"/>
  <c r="F5" s="1"/>
  <c r="D10" i="7"/>
  <c r="E10" s="1"/>
  <c r="D9"/>
  <c r="E9" s="1"/>
  <c r="D8"/>
  <c r="E8" s="1"/>
  <c r="F8" s="1"/>
  <c r="D7"/>
  <c r="E7" s="1"/>
  <c r="D6"/>
  <c r="E6" s="1"/>
  <c r="D5"/>
  <c r="E5" s="1"/>
  <c r="F5" s="1"/>
  <c r="D11" i="6"/>
  <c r="E11" s="1"/>
  <c r="E10"/>
  <c r="D10"/>
  <c r="D9"/>
  <c r="E9" s="1"/>
  <c r="F9" s="1"/>
  <c r="D8"/>
  <c r="E8" s="1"/>
  <c r="D7"/>
  <c r="E7" s="1"/>
  <c r="D6"/>
  <c r="E6" s="1"/>
  <c r="D5"/>
  <c r="E5" s="1"/>
  <c r="F5" s="1"/>
  <c r="D11" i="5"/>
  <c r="E11" s="1"/>
  <c r="D10"/>
  <c r="E10" s="1"/>
  <c r="D9"/>
  <c r="E9" s="1"/>
  <c r="E8"/>
  <c r="D8"/>
  <c r="D7"/>
  <c r="E7" s="1"/>
  <c r="D6"/>
  <c r="E6" s="1"/>
  <c r="D5"/>
  <c r="E5" s="1"/>
  <c r="F5" s="1"/>
  <c r="F12" i="1" l="1"/>
  <c r="F18" i="7"/>
  <c r="F12"/>
  <c r="E23" i="5"/>
  <c r="F23" s="1"/>
  <c r="F21"/>
  <c r="E23" i="6"/>
  <c r="F23" s="1"/>
  <c r="E23" i="9"/>
  <c r="F17"/>
  <c r="F16" i="8"/>
  <c r="F19"/>
  <c r="E23"/>
  <c r="F23" s="1"/>
  <c r="F22"/>
  <c r="F22" i="7"/>
  <c r="F23"/>
  <c r="F10" i="9"/>
  <c r="F20" i="6"/>
  <c r="F9" i="7"/>
  <c r="F17"/>
  <c r="F7"/>
  <c r="F21"/>
  <c r="F6"/>
  <c r="F10"/>
  <c r="F14"/>
  <c r="F16"/>
  <c r="F13"/>
  <c r="F19"/>
  <c r="F11"/>
  <c r="F9" i="1"/>
  <c r="F21"/>
  <c r="F22"/>
  <c r="F11"/>
  <c r="F7"/>
  <c r="F15"/>
  <c r="F8"/>
  <c r="F13"/>
  <c r="F16"/>
  <c r="F10"/>
  <c r="F18"/>
  <c r="F14"/>
  <c r="F23" i="9"/>
  <c r="F20" i="7"/>
  <c r="F17" i="6"/>
  <c r="F6" i="5"/>
  <c r="F9"/>
  <c r="F18" i="6"/>
  <c r="F14"/>
  <c r="F19"/>
  <c r="F8"/>
  <c r="F10" i="8"/>
  <c r="F9"/>
  <c r="F7"/>
  <c r="F14"/>
  <c r="F18" i="9"/>
  <c r="F7"/>
  <c r="F19"/>
  <c r="F16"/>
  <c r="F14"/>
  <c r="F12"/>
  <c r="F11"/>
  <c r="F20" i="5"/>
  <c r="F17"/>
  <c r="F18"/>
  <c r="F19"/>
  <c r="F15"/>
  <c r="F16"/>
  <c r="F14"/>
  <c r="F12"/>
  <c r="F13"/>
  <c r="F15" i="6"/>
  <c r="F16"/>
  <c r="F21"/>
  <c r="F13"/>
  <c r="F12"/>
  <c r="F11"/>
  <c r="F13" i="8"/>
  <c r="F12"/>
  <c r="F15"/>
  <c r="F21" i="9"/>
  <c r="F20"/>
  <c r="F13"/>
  <c r="F15"/>
  <c r="F9"/>
  <c r="F8"/>
  <c r="F11" i="8"/>
  <c r="F11" i="5"/>
  <c r="F7" i="6"/>
  <c r="F8" i="8"/>
  <c r="F6"/>
  <c r="F6" i="9"/>
  <c r="F6" i="6"/>
  <c r="F10"/>
  <c r="F7" i="5"/>
  <c r="F10"/>
  <c r="F8"/>
</calcChain>
</file>

<file path=xl/sharedStrings.xml><?xml version="1.0" encoding="utf-8"?>
<sst xmlns="http://schemas.openxmlformats.org/spreadsheetml/2006/main" count="54" uniqueCount="15">
  <si>
    <t>Gmax</t>
  </si>
  <si>
    <t>gamma (%)</t>
  </si>
  <si>
    <t>G/Gmax</t>
  </si>
  <si>
    <t>Strain</t>
  </si>
  <si>
    <t>Shear</t>
  </si>
  <si>
    <t>Slope</t>
  </si>
  <si>
    <t>PI - 0</t>
  </si>
  <si>
    <t>PI - 15</t>
  </si>
  <si>
    <t>PI - 30</t>
  </si>
  <si>
    <t>PI - 50</t>
  </si>
  <si>
    <t>PI - 100</t>
  </si>
  <si>
    <t>PI - 200</t>
  </si>
  <si>
    <t>num</t>
  </si>
  <si>
    <t>Damping</t>
  </si>
  <si>
    <t>Damping (%)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</si>
</sst>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sz val="11"/>
      <color theme="1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theme="2" tint="-0.24994659260841701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0" fillId="2" borderId="0" xfId="0" applyFill="1"/>
    <xf numFmtId="0" fontId="1" fillId="0" borderId="0" xfId="0" applyFont="1"/>
    <xf numFmtId="0" fontId="0" fillId="3" borderId="0" xfId="0" applyFill="1"/>
    <xf numFmtId="0" fontId="0" fillId="3" borderId="0" xfId="0" applyFont="1" applyFill="1"/>
    <xf numFmtId="0" fontId="0" fillId="4" borderId="0" xfId="0" applyFill="1"/>
    <xf numFmtId="0" fontId="0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plotArea>
      <c:layout/>
      <c:scatterChart>
        <c:scatterStyle val="lineMarker"/>
        <c:ser>
          <c:idx val="0"/>
          <c:order val="0"/>
          <c:xVal>
            <c:numRef>
              <c:f>'PI - 0'!$B$5:$B$25</c:f>
              <c:numCache>
                <c:formatCode>General</c:formatCode>
                <c:ptCount val="21"/>
                <c:pt idx="0">
                  <c:v>1E-4</c:v>
                </c:pt>
                <c:pt idx="1">
                  <c:v>2.9999999999999997E-4</c:v>
                </c:pt>
                <c:pt idx="2">
                  <c:v>5.9999999999999995E-4</c:v>
                </c:pt>
                <c:pt idx="3">
                  <c:v>1E-3</c:v>
                </c:pt>
                <c:pt idx="4">
                  <c:v>2E-3</c:v>
                </c:pt>
                <c:pt idx="5">
                  <c:v>3.0000000000000001E-3</c:v>
                </c:pt>
                <c:pt idx="6">
                  <c:v>6.0000000000000001E-3</c:v>
                </c:pt>
                <c:pt idx="7">
                  <c:v>0.01</c:v>
                </c:pt>
                <c:pt idx="8">
                  <c:v>0.02</c:v>
                </c:pt>
                <c:pt idx="9">
                  <c:v>0.03</c:v>
                </c:pt>
                <c:pt idx="10">
                  <c:v>0.06</c:v>
                </c:pt>
                <c:pt idx="11">
                  <c:v>0.1</c:v>
                </c:pt>
                <c:pt idx="12">
                  <c:v>0.2</c:v>
                </c:pt>
                <c:pt idx="13">
                  <c:v>0.3</c:v>
                </c:pt>
                <c:pt idx="14">
                  <c:v>0.4</c:v>
                </c:pt>
                <c:pt idx="15">
                  <c:v>0.6</c:v>
                </c:pt>
                <c:pt idx="16">
                  <c:v>1</c:v>
                </c:pt>
                <c:pt idx="17">
                  <c:v>2</c:v>
                </c:pt>
                <c:pt idx="18">
                  <c:v>5</c:v>
                </c:pt>
              </c:numCache>
            </c:numRef>
          </c:xVal>
          <c:yVal>
            <c:numRef>
              <c:f>'PI - 0'!$C$5:$C$25</c:f>
              <c:numCache>
                <c:formatCode>General</c:formatCode>
                <c:ptCount val="21"/>
                <c:pt idx="0">
                  <c:v>1</c:v>
                </c:pt>
                <c:pt idx="1">
                  <c:v>1</c:v>
                </c:pt>
                <c:pt idx="2">
                  <c:v>0.98499999999999999</c:v>
                </c:pt>
                <c:pt idx="3">
                  <c:v>0.96</c:v>
                </c:pt>
                <c:pt idx="4">
                  <c:v>0.91</c:v>
                </c:pt>
                <c:pt idx="5">
                  <c:v>0.875</c:v>
                </c:pt>
                <c:pt idx="6">
                  <c:v>0.79</c:v>
                </c:pt>
                <c:pt idx="7">
                  <c:v>0.71</c:v>
                </c:pt>
                <c:pt idx="8">
                  <c:v>0.57999999999999996</c:v>
                </c:pt>
                <c:pt idx="9">
                  <c:v>0.5</c:v>
                </c:pt>
                <c:pt idx="10">
                  <c:v>0.34499999999999997</c:v>
                </c:pt>
                <c:pt idx="11">
                  <c:v>0.255</c:v>
                </c:pt>
                <c:pt idx="12">
                  <c:v>0.155</c:v>
                </c:pt>
                <c:pt idx="13">
                  <c:v>0.112</c:v>
                </c:pt>
                <c:pt idx="14">
                  <c:v>8.8999999999999996E-2</c:v>
                </c:pt>
                <c:pt idx="15">
                  <c:v>6.3E-2</c:v>
                </c:pt>
                <c:pt idx="16">
                  <c:v>0.04</c:v>
                </c:pt>
                <c:pt idx="17">
                  <c:v>2.1000000000000001E-2</c:v>
                </c:pt>
                <c:pt idx="18">
                  <c:v>8.3999999999999995E-3</c:v>
                </c:pt>
              </c:numCache>
            </c:numRef>
          </c:yVal>
        </c:ser>
        <c:axId val="67998080"/>
        <c:axId val="68000384"/>
      </c:scatterChart>
      <c:valAx>
        <c:axId val="67998080"/>
        <c:scaling>
          <c:logBase val="10"/>
          <c:orientation val="minMax"/>
        </c:scaling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gamma</a:t>
                </a:r>
                <a:r>
                  <a:rPr lang="en-US" baseline="0"/>
                  <a:t> %</a:t>
                </a:r>
                <a:endParaRPr lang="en-US"/>
              </a:p>
            </c:rich>
          </c:tx>
          <c:layout/>
        </c:title>
        <c:numFmt formatCode="General" sourceLinked="1"/>
        <c:tickLblPos val="nextTo"/>
        <c:crossAx val="68000384"/>
        <c:crosses val="autoZero"/>
        <c:crossBetween val="midCat"/>
      </c:valAx>
      <c:valAx>
        <c:axId val="68000384"/>
        <c:scaling>
          <c:orientation val="minMax"/>
        </c:scaling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G/Gmax</a:t>
                </a:r>
              </a:p>
            </c:rich>
          </c:tx>
          <c:layout/>
        </c:title>
        <c:numFmt formatCode="General" sourceLinked="1"/>
        <c:tickLblPos val="nextTo"/>
        <c:crossAx val="67998080"/>
        <c:crosses val="autoZero"/>
        <c:crossBetween val="midCat"/>
      </c:valAx>
    </c:plotArea>
    <c:plotVisOnly val="1"/>
  </c:chart>
  <c:printSettings>
    <c:headerFooter/>
    <c:pageMargins b="0.75000000000000266" l="0.70000000000000062" r="0.70000000000000062" t="0.75000000000000266" header="0.30000000000000032" footer="0.30000000000000032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plotArea>
      <c:layout/>
      <c:scatterChart>
        <c:scatterStyle val="lineMarker"/>
        <c:ser>
          <c:idx val="0"/>
          <c:order val="0"/>
          <c:xVal>
            <c:numRef>
              <c:f>'PI - 0'!$D$5:$D$25</c:f>
              <c:numCache>
                <c:formatCode>General</c:formatCode>
                <c:ptCount val="21"/>
                <c:pt idx="0">
                  <c:v>9.9999999999999995E-7</c:v>
                </c:pt>
                <c:pt idx="1">
                  <c:v>2.9999999999999997E-6</c:v>
                </c:pt>
                <c:pt idx="2">
                  <c:v>5.9999999999999993E-6</c:v>
                </c:pt>
                <c:pt idx="3">
                  <c:v>1.0000000000000001E-5</c:v>
                </c:pt>
                <c:pt idx="4">
                  <c:v>2.0000000000000002E-5</c:v>
                </c:pt>
                <c:pt idx="5">
                  <c:v>3.0000000000000001E-5</c:v>
                </c:pt>
                <c:pt idx="6">
                  <c:v>6.0000000000000002E-5</c:v>
                </c:pt>
                <c:pt idx="7">
                  <c:v>1E-4</c:v>
                </c:pt>
                <c:pt idx="8">
                  <c:v>2.0000000000000001E-4</c:v>
                </c:pt>
                <c:pt idx="9">
                  <c:v>2.9999999999999997E-4</c:v>
                </c:pt>
                <c:pt idx="10">
                  <c:v>5.9999999999999995E-4</c:v>
                </c:pt>
                <c:pt idx="11">
                  <c:v>1E-3</c:v>
                </c:pt>
                <c:pt idx="12">
                  <c:v>2E-3</c:v>
                </c:pt>
                <c:pt idx="13">
                  <c:v>3.0000000000000001E-3</c:v>
                </c:pt>
                <c:pt idx="14">
                  <c:v>4.0000000000000001E-3</c:v>
                </c:pt>
                <c:pt idx="15">
                  <c:v>6.0000000000000001E-3</c:v>
                </c:pt>
                <c:pt idx="16">
                  <c:v>0.01</c:v>
                </c:pt>
                <c:pt idx="17">
                  <c:v>0.02</c:v>
                </c:pt>
                <c:pt idx="18">
                  <c:v>0.05</c:v>
                </c:pt>
              </c:numCache>
            </c:numRef>
          </c:xVal>
          <c:yVal>
            <c:numRef>
              <c:f>'PI - 0'!$F$5:$F$25</c:f>
              <c:numCache>
                <c:formatCode>General</c:formatCode>
                <c:ptCount val="21"/>
                <c:pt idx="0">
                  <c:v>1</c:v>
                </c:pt>
                <c:pt idx="1">
                  <c:v>1</c:v>
                </c:pt>
                <c:pt idx="2">
                  <c:v>0.97</c:v>
                </c:pt>
                <c:pt idx="3">
                  <c:v>0.9225000000000001</c:v>
                </c:pt>
                <c:pt idx="4">
                  <c:v>0.86</c:v>
                </c:pt>
                <c:pt idx="5">
                  <c:v>0.80499999999999994</c:v>
                </c:pt>
                <c:pt idx="6">
                  <c:v>0.70499999999999996</c:v>
                </c:pt>
                <c:pt idx="7">
                  <c:v>0.59000000000000008</c:v>
                </c:pt>
                <c:pt idx="8">
                  <c:v>0.44999999999999996</c:v>
                </c:pt>
                <c:pt idx="9">
                  <c:v>0.33999999999999997</c:v>
                </c:pt>
                <c:pt idx="10">
                  <c:v>0.18999999999999995</c:v>
                </c:pt>
                <c:pt idx="11">
                  <c:v>0.12000000000000012</c:v>
                </c:pt>
                <c:pt idx="12">
                  <c:v>5.4999999999999979E-2</c:v>
                </c:pt>
                <c:pt idx="13">
                  <c:v>2.6000000000000034E-2</c:v>
                </c:pt>
                <c:pt idx="14">
                  <c:v>1.9999999999999945E-2</c:v>
                </c:pt>
                <c:pt idx="15">
                  <c:v>1.1000000000000024E-2</c:v>
                </c:pt>
                <c:pt idx="16">
                  <c:v>5.4999999999999979E-3</c:v>
                </c:pt>
                <c:pt idx="17">
                  <c:v>1.9999999999999996E-3</c:v>
                </c:pt>
                <c:pt idx="18">
                  <c:v>0</c:v>
                </c:pt>
              </c:numCache>
            </c:numRef>
          </c:yVal>
        </c:ser>
        <c:axId val="68020096"/>
        <c:axId val="68030464"/>
      </c:scatterChart>
      <c:valAx>
        <c:axId val="68020096"/>
        <c:scaling>
          <c:logBase val="10"/>
          <c:orientation val="minMax"/>
        </c:scaling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Strain</a:t>
                </a:r>
              </a:p>
            </c:rich>
          </c:tx>
          <c:layout/>
        </c:title>
        <c:numFmt formatCode="General" sourceLinked="1"/>
        <c:tickLblPos val="nextTo"/>
        <c:crossAx val="68030464"/>
        <c:crosses val="autoZero"/>
        <c:crossBetween val="midCat"/>
      </c:valAx>
      <c:valAx>
        <c:axId val="68030464"/>
        <c:scaling>
          <c:orientation val="minMax"/>
        </c:scaling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Slope</a:t>
                </a:r>
              </a:p>
            </c:rich>
          </c:tx>
          <c:layout/>
        </c:title>
        <c:numFmt formatCode="General" sourceLinked="1"/>
        <c:tickLblPos val="nextTo"/>
        <c:crossAx val="68020096"/>
        <c:crosses val="autoZero"/>
        <c:crossBetween val="midCat"/>
      </c:valAx>
    </c:plotArea>
    <c:plotVisOnly val="1"/>
  </c:chart>
  <c:printSettings>
    <c:headerFooter/>
    <c:pageMargins b="0.75000000000000266" l="0.70000000000000062" r="0.70000000000000062" t="0.75000000000000266" header="0.30000000000000032" footer="0.30000000000000032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plotArea>
      <c:layout/>
      <c:scatterChart>
        <c:scatterStyle val="lineMarker"/>
        <c:ser>
          <c:idx val="0"/>
          <c:order val="0"/>
          <c:xVal>
            <c:numRef>
              <c:f>'PI - 0'!$D$5:$D$25</c:f>
              <c:numCache>
                <c:formatCode>General</c:formatCode>
                <c:ptCount val="21"/>
                <c:pt idx="0">
                  <c:v>9.9999999999999995E-7</c:v>
                </c:pt>
                <c:pt idx="1">
                  <c:v>2.9999999999999997E-6</c:v>
                </c:pt>
                <c:pt idx="2">
                  <c:v>5.9999999999999993E-6</c:v>
                </c:pt>
                <c:pt idx="3">
                  <c:v>1.0000000000000001E-5</c:v>
                </c:pt>
                <c:pt idx="4">
                  <c:v>2.0000000000000002E-5</c:v>
                </c:pt>
                <c:pt idx="5">
                  <c:v>3.0000000000000001E-5</c:v>
                </c:pt>
                <c:pt idx="6">
                  <c:v>6.0000000000000002E-5</c:v>
                </c:pt>
                <c:pt idx="7">
                  <c:v>1E-4</c:v>
                </c:pt>
                <c:pt idx="8">
                  <c:v>2.0000000000000001E-4</c:v>
                </c:pt>
                <c:pt idx="9">
                  <c:v>2.9999999999999997E-4</c:v>
                </c:pt>
                <c:pt idx="10">
                  <c:v>5.9999999999999995E-4</c:v>
                </c:pt>
                <c:pt idx="11">
                  <c:v>1E-3</c:v>
                </c:pt>
                <c:pt idx="12">
                  <c:v>2E-3</c:v>
                </c:pt>
                <c:pt idx="13">
                  <c:v>3.0000000000000001E-3</c:v>
                </c:pt>
                <c:pt idx="14">
                  <c:v>4.0000000000000001E-3</c:v>
                </c:pt>
                <c:pt idx="15">
                  <c:v>6.0000000000000001E-3</c:v>
                </c:pt>
                <c:pt idx="16">
                  <c:v>0.01</c:v>
                </c:pt>
                <c:pt idx="17">
                  <c:v>0.02</c:v>
                </c:pt>
                <c:pt idx="18">
                  <c:v>0.05</c:v>
                </c:pt>
              </c:numCache>
            </c:numRef>
          </c:xVal>
          <c:yVal>
            <c:numRef>
              <c:f>'PI - 0'!$E$5:$E$25</c:f>
              <c:numCache>
                <c:formatCode>General</c:formatCode>
                <c:ptCount val="21"/>
                <c:pt idx="0">
                  <c:v>9.9999999999999995E-7</c:v>
                </c:pt>
                <c:pt idx="1">
                  <c:v>2.9999999999999997E-6</c:v>
                </c:pt>
                <c:pt idx="2">
                  <c:v>5.9099999999999993E-6</c:v>
                </c:pt>
                <c:pt idx="3">
                  <c:v>9.6000000000000013E-6</c:v>
                </c:pt>
                <c:pt idx="4">
                  <c:v>1.8200000000000002E-5</c:v>
                </c:pt>
                <c:pt idx="5">
                  <c:v>2.6250000000000001E-5</c:v>
                </c:pt>
                <c:pt idx="6">
                  <c:v>4.74E-5</c:v>
                </c:pt>
                <c:pt idx="7">
                  <c:v>7.1000000000000005E-5</c:v>
                </c:pt>
                <c:pt idx="8">
                  <c:v>1.16E-4</c:v>
                </c:pt>
                <c:pt idx="9">
                  <c:v>1.4999999999999999E-4</c:v>
                </c:pt>
                <c:pt idx="10">
                  <c:v>2.0699999999999996E-4</c:v>
                </c:pt>
                <c:pt idx="11">
                  <c:v>2.5500000000000002E-4</c:v>
                </c:pt>
                <c:pt idx="12">
                  <c:v>3.1E-4</c:v>
                </c:pt>
                <c:pt idx="13">
                  <c:v>3.3600000000000004E-4</c:v>
                </c:pt>
                <c:pt idx="14">
                  <c:v>3.5599999999999998E-4</c:v>
                </c:pt>
                <c:pt idx="15">
                  <c:v>3.7800000000000003E-4</c:v>
                </c:pt>
                <c:pt idx="16">
                  <c:v>4.0000000000000002E-4</c:v>
                </c:pt>
                <c:pt idx="17">
                  <c:v>4.2000000000000002E-4</c:v>
                </c:pt>
                <c:pt idx="18">
                  <c:v>4.2000000000000002E-4</c:v>
                </c:pt>
              </c:numCache>
            </c:numRef>
          </c:yVal>
        </c:ser>
        <c:axId val="68049920"/>
        <c:axId val="68060288"/>
      </c:scatterChart>
      <c:valAx>
        <c:axId val="68049920"/>
        <c:scaling>
          <c:orientation val="minMax"/>
        </c:scaling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Strain</a:t>
                </a:r>
              </a:p>
              <a:p>
                <a:pPr>
                  <a:defRPr/>
                </a:pPr>
                <a:endParaRPr lang="en-US"/>
              </a:p>
            </c:rich>
          </c:tx>
          <c:layout/>
        </c:title>
        <c:numFmt formatCode="General" sourceLinked="1"/>
        <c:tickLblPos val="nextTo"/>
        <c:crossAx val="68060288"/>
        <c:crosses val="autoZero"/>
        <c:crossBetween val="midCat"/>
      </c:valAx>
      <c:valAx>
        <c:axId val="68060288"/>
        <c:scaling>
          <c:orientation val="minMax"/>
        </c:scaling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Shear</a:t>
                </a:r>
              </a:p>
            </c:rich>
          </c:tx>
          <c:layout/>
        </c:title>
        <c:numFmt formatCode="General" sourceLinked="1"/>
        <c:tickLblPos val="nextTo"/>
        <c:crossAx val="68049920"/>
        <c:crosses val="autoZero"/>
        <c:crossBetween val="midCat"/>
      </c:valAx>
    </c:plotArea>
    <c:plotVisOnly val="1"/>
  </c:chart>
  <c:printSettings>
    <c:headerFooter/>
    <c:pageMargins b="0.75000000000000266" l="0.70000000000000062" r="0.70000000000000062" t="0.75000000000000266" header="0.30000000000000032" footer="0.30000000000000032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plotArea>
      <c:layout/>
      <c:scatterChart>
        <c:scatterStyle val="lineMarker"/>
        <c:ser>
          <c:idx val="0"/>
          <c:order val="0"/>
          <c:xVal>
            <c:numRef>
              <c:f>'PI - 0'!$D$5:$D$25</c:f>
              <c:numCache>
                <c:formatCode>General</c:formatCode>
                <c:ptCount val="21"/>
                <c:pt idx="0">
                  <c:v>9.9999999999999995E-7</c:v>
                </c:pt>
                <c:pt idx="1">
                  <c:v>2.9999999999999997E-6</c:v>
                </c:pt>
                <c:pt idx="2">
                  <c:v>5.9999999999999993E-6</c:v>
                </c:pt>
                <c:pt idx="3">
                  <c:v>1.0000000000000001E-5</c:v>
                </c:pt>
                <c:pt idx="4">
                  <c:v>2.0000000000000002E-5</c:v>
                </c:pt>
                <c:pt idx="5">
                  <c:v>3.0000000000000001E-5</c:v>
                </c:pt>
                <c:pt idx="6">
                  <c:v>6.0000000000000002E-5</c:v>
                </c:pt>
                <c:pt idx="7">
                  <c:v>1E-4</c:v>
                </c:pt>
                <c:pt idx="8">
                  <c:v>2.0000000000000001E-4</c:v>
                </c:pt>
                <c:pt idx="9">
                  <c:v>2.9999999999999997E-4</c:v>
                </c:pt>
                <c:pt idx="10">
                  <c:v>5.9999999999999995E-4</c:v>
                </c:pt>
                <c:pt idx="11">
                  <c:v>1E-3</c:v>
                </c:pt>
                <c:pt idx="12">
                  <c:v>2E-3</c:v>
                </c:pt>
                <c:pt idx="13">
                  <c:v>3.0000000000000001E-3</c:v>
                </c:pt>
                <c:pt idx="14">
                  <c:v>4.0000000000000001E-3</c:v>
                </c:pt>
                <c:pt idx="15">
                  <c:v>6.0000000000000001E-3</c:v>
                </c:pt>
                <c:pt idx="16">
                  <c:v>0.01</c:v>
                </c:pt>
                <c:pt idx="17">
                  <c:v>0.02</c:v>
                </c:pt>
                <c:pt idx="18">
                  <c:v>0.05</c:v>
                </c:pt>
              </c:numCache>
            </c:numRef>
          </c:xVal>
          <c:yVal>
            <c:numRef>
              <c:f>'PI - 0'!$G$5:$G$24</c:f>
              <c:numCache>
                <c:formatCode>General</c:formatCode>
                <c:ptCount val="20"/>
                <c:pt idx="0">
                  <c:v>2.1</c:v>
                </c:pt>
                <c:pt idx="1">
                  <c:v>2.11</c:v>
                </c:pt>
                <c:pt idx="2">
                  <c:v>2.2000000000000002</c:v>
                </c:pt>
                <c:pt idx="3">
                  <c:v>2.2999999999999998</c:v>
                </c:pt>
                <c:pt idx="4">
                  <c:v>2.5</c:v>
                </c:pt>
                <c:pt idx="5">
                  <c:v>3.2</c:v>
                </c:pt>
                <c:pt idx="6">
                  <c:v>4.2859999999999996</c:v>
                </c:pt>
                <c:pt idx="7">
                  <c:v>5.3570000000000002</c:v>
                </c:pt>
                <c:pt idx="8">
                  <c:v>7.8570000000000002</c:v>
                </c:pt>
                <c:pt idx="9">
                  <c:v>9.8209999999999997</c:v>
                </c:pt>
                <c:pt idx="10">
                  <c:v>12.856999999999999</c:v>
                </c:pt>
                <c:pt idx="11">
                  <c:v>15.356999999999999</c:v>
                </c:pt>
                <c:pt idx="12">
                  <c:v>18.571000000000002</c:v>
                </c:pt>
                <c:pt idx="13">
                  <c:v>20</c:v>
                </c:pt>
                <c:pt idx="14">
                  <c:v>20.893000000000001</c:v>
                </c:pt>
                <c:pt idx="15">
                  <c:v>22.321000000000002</c:v>
                </c:pt>
                <c:pt idx="16">
                  <c:v>23.928999999999998</c:v>
                </c:pt>
              </c:numCache>
            </c:numRef>
          </c:yVal>
        </c:ser>
        <c:axId val="70795264"/>
        <c:axId val="70797184"/>
      </c:scatterChart>
      <c:valAx>
        <c:axId val="70795264"/>
        <c:scaling>
          <c:logBase val="10"/>
          <c:orientation val="minMax"/>
        </c:scaling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Strain</a:t>
                </a:r>
              </a:p>
              <a:p>
                <a:pPr>
                  <a:defRPr/>
                </a:pPr>
                <a:endParaRPr lang="en-US"/>
              </a:p>
            </c:rich>
          </c:tx>
          <c:layout/>
        </c:title>
        <c:numFmt formatCode="General" sourceLinked="1"/>
        <c:tickLblPos val="nextTo"/>
        <c:crossAx val="70797184"/>
        <c:crosses val="autoZero"/>
        <c:crossBetween val="midCat"/>
      </c:valAx>
      <c:valAx>
        <c:axId val="70797184"/>
        <c:scaling>
          <c:orientation val="minMax"/>
        </c:scaling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Damping</a:t>
                </a:r>
              </a:p>
            </c:rich>
          </c:tx>
          <c:layout/>
        </c:title>
        <c:numFmt formatCode="General" sourceLinked="1"/>
        <c:tickLblPos val="nextTo"/>
        <c:crossAx val="70795264"/>
        <c:crosses val="autoZero"/>
        <c:crossBetween val="midCat"/>
      </c:valAx>
    </c:plotArea>
    <c:plotVisOnly val="1"/>
  </c:chart>
  <c:printSettings>
    <c:headerFooter/>
    <c:pageMargins b="0.75000000000000289" l="0.70000000000000062" r="0.70000000000000062" t="0.75000000000000289" header="0.30000000000000032" footer="0.30000000000000032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plotArea>
      <c:layout/>
      <c:scatterChart>
        <c:scatterStyle val="lineMarker"/>
        <c:ser>
          <c:idx val="0"/>
          <c:order val="0"/>
          <c:xVal>
            <c:numRef>
              <c:f>'PI - 15'!$B$5:$B$40</c:f>
              <c:numCache>
                <c:formatCode>General</c:formatCode>
                <c:ptCount val="36"/>
                <c:pt idx="0">
                  <c:v>1E-4</c:v>
                </c:pt>
                <c:pt idx="1">
                  <c:v>2.9999999999999997E-4</c:v>
                </c:pt>
                <c:pt idx="2">
                  <c:v>5.9999999999999995E-4</c:v>
                </c:pt>
                <c:pt idx="3">
                  <c:v>1E-3</c:v>
                </c:pt>
                <c:pt idx="4">
                  <c:v>2E-3</c:v>
                </c:pt>
                <c:pt idx="5">
                  <c:v>3.0000000000000001E-3</c:v>
                </c:pt>
                <c:pt idx="6">
                  <c:v>6.0000000000000001E-3</c:v>
                </c:pt>
                <c:pt idx="7">
                  <c:v>0.01</c:v>
                </c:pt>
                <c:pt idx="8">
                  <c:v>0.02</c:v>
                </c:pt>
                <c:pt idx="9">
                  <c:v>0.03</c:v>
                </c:pt>
                <c:pt idx="10">
                  <c:v>0.06</c:v>
                </c:pt>
                <c:pt idx="11">
                  <c:v>0.1</c:v>
                </c:pt>
                <c:pt idx="12">
                  <c:v>0.2</c:v>
                </c:pt>
                <c:pt idx="13">
                  <c:v>0.3</c:v>
                </c:pt>
                <c:pt idx="14">
                  <c:v>0.4</c:v>
                </c:pt>
                <c:pt idx="15">
                  <c:v>0.6</c:v>
                </c:pt>
                <c:pt idx="16">
                  <c:v>1</c:v>
                </c:pt>
                <c:pt idx="17">
                  <c:v>2</c:v>
                </c:pt>
                <c:pt idx="18">
                  <c:v>5</c:v>
                </c:pt>
              </c:numCache>
            </c:numRef>
          </c:xVal>
          <c:yVal>
            <c:numRef>
              <c:f>'PI - 15'!$C$5:$C$40</c:f>
              <c:numCache>
                <c:formatCode>General</c:formatCode>
                <c:ptCount val="36"/>
                <c:pt idx="0">
                  <c:v>1</c:v>
                </c:pt>
                <c:pt idx="1">
                  <c:v>1</c:v>
                </c:pt>
                <c:pt idx="2">
                  <c:v>1</c:v>
                </c:pt>
                <c:pt idx="3">
                  <c:v>0.99199999999999999</c:v>
                </c:pt>
                <c:pt idx="4">
                  <c:v>0.96499999999999997</c:v>
                </c:pt>
                <c:pt idx="5">
                  <c:v>0.94199999999999995</c:v>
                </c:pt>
                <c:pt idx="6">
                  <c:v>0.877</c:v>
                </c:pt>
                <c:pt idx="7">
                  <c:v>0.82199999999999995</c:v>
                </c:pt>
                <c:pt idx="8">
                  <c:v>0.72399999999999998</c:v>
                </c:pt>
                <c:pt idx="9">
                  <c:v>0.66</c:v>
                </c:pt>
                <c:pt idx="10">
                  <c:v>0.51</c:v>
                </c:pt>
                <c:pt idx="11">
                  <c:v>0.41</c:v>
                </c:pt>
                <c:pt idx="12">
                  <c:v>0.27800000000000002</c:v>
                </c:pt>
                <c:pt idx="13">
                  <c:v>0.218</c:v>
                </c:pt>
                <c:pt idx="14">
                  <c:v>0.18</c:v>
                </c:pt>
                <c:pt idx="15">
                  <c:v>0.13500000000000001</c:v>
                </c:pt>
                <c:pt idx="16">
                  <c:v>0.09</c:v>
                </c:pt>
                <c:pt idx="17">
                  <c:v>0.05</c:v>
                </c:pt>
                <c:pt idx="18">
                  <c:v>0.02</c:v>
                </c:pt>
              </c:numCache>
            </c:numRef>
          </c:yVal>
        </c:ser>
        <c:axId val="70927488"/>
        <c:axId val="70929408"/>
      </c:scatterChart>
      <c:valAx>
        <c:axId val="70927488"/>
        <c:scaling>
          <c:logBase val="10"/>
          <c:orientation val="minMax"/>
        </c:scaling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gamma</a:t>
                </a:r>
                <a:r>
                  <a:rPr lang="en-US" baseline="0"/>
                  <a:t> %</a:t>
                </a:r>
                <a:endParaRPr lang="en-US"/>
              </a:p>
            </c:rich>
          </c:tx>
          <c:layout/>
        </c:title>
        <c:numFmt formatCode="General" sourceLinked="1"/>
        <c:tickLblPos val="nextTo"/>
        <c:crossAx val="70929408"/>
        <c:crosses val="autoZero"/>
        <c:crossBetween val="midCat"/>
      </c:valAx>
      <c:valAx>
        <c:axId val="70929408"/>
        <c:scaling>
          <c:orientation val="minMax"/>
        </c:scaling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G/Gmax</a:t>
                </a:r>
              </a:p>
            </c:rich>
          </c:tx>
          <c:layout/>
        </c:title>
        <c:numFmt formatCode="General" sourceLinked="1"/>
        <c:tickLblPos val="nextTo"/>
        <c:crossAx val="70927488"/>
        <c:crosses val="autoZero"/>
        <c:crossBetween val="midCat"/>
      </c:valAx>
    </c:plotArea>
    <c:plotVisOnly val="1"/>
  </c:chart>
  <c:printSettings>
    <c:headerFooter/>
    <c:pageMargins b="0.75000000000000244" l="0.70000000000000062" r="0.70000000000000062" t="0.75000000000000244" header="0.30000000000000032" footer="0.30000000000000032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plotArea>
      <c:layout/>
      <c:scatterChart>
        <c:scatterStyle val="lineMarker"/>
        <c:ser>
          <c:idx val="0"/>
          <c:order val="0"/>
          <c:xVal>
            <c:numRef>
              <c:f>'PI - 15'!$D$5:$D$40</c:f>
              <c:numCache>
                <c:formatCode>General</c:formatCode>
                <c:ptCount val="36"/>
                <c:pt idx="0">
                  <c:v>9.9999999999999995E-7</c:v>
                </c:pt>
                <c:pt idx="1">
                  <c:v>2.9999999999999997E-6</c:v>
                </c:pt>
                <c:pt idx="2">
                  <c:v>5.9999999999999993E-6</c:v>
                </c:pt>
                <c:pt idx="3">
                  <c:v>1.0000000000000001E-5</c:v>
                </c:pt>
                <c:pt idx="4">
                  <c:v>2.0000000000000002E-5</c:v>
                </c:pt>
                <c:pt idx="5">
                  <c:v>3.0000000000000001E-5</c:v>
                </c:pt>
                <c:pt idx="6">
                  <c:v>6.0000000000000002E-5</c:v>
                </c:pt>
                <c:pt idx="7">
                  <c:v>1E-4</c:v>
                </c:pt>
                <c:pt idx="8">
                  <c:v>2.0000000000000001E-4</c:v>
                </c:pt>
                <c:pt idx="9">
                  <c:v>2.9999999999999997E-4</c:v>
                </c:pt>
                <c:pt idx="10">
                  <c:v>5.9999999999999995E-4</c:v>
                </c:pt>
                <c:pt idx="11">
                  <c:v>1E-3</c:v>
                </c:pt>
                <c:pt idx="12">
                  <c:v>2E-3</c:v>
                </c:pt>
                <c:pt idx="13">
                  <c:v>3.0000000000000001E-3</c:v>
                </c:pt>
                <c:pt idx="14">
                  <c:v>4.0000000000000001E-3</c:v>
                </c:pt>
                <c:pt idx="15">
                  <c:v>6.0000000000000001E-3</c:v>
                </c:pt>
                <c:pt idx="16">
                  <c:v>0.01</c:v>
                </c:pt>
                <c:pt idx="17">
                  <c:v>0.02</c:v>
                </c:pt>
                <c:pt idx="18">
                  <c:v>0.05</c:v>
                </c:pt>
              </c:numCache>
            </c:numRef>
          </c:xVal>
          <c:yVal>
            <c:numRef>
              <c:f>'PI - 15'!$F$5:$F$40</c:f>
              <c:numCache>
                <c:formatCode>General</c:formatCode>
                <c:ptCount val="36"/>
                <c:pt idx="0">
                  <c:v>1</c:v>
                </c:pt>
                <c:pt idx="1">
                  <c:v>1</c:v>
                </c:pt>
                <c:pt idx="2">
                  <c:v>1</c:v>
                </c:pt>
                <c:pt idx="3">
                  <c:v>0.9800000000000002</c:v>
                </c:pt>
                <c:pt idx="4">
                  <c:v>0.93799999999999994</c:v>
                </c:pt>
                <c:pt idx="5">
                  <c:v>0.89600000000000002</c:v>
                </c:pt>
                <c:pt idx="6">
                  <c:v>0.81199999999999994</c:v>
                </c:pt>
                <c:pt idx="7">
                  <c:v>0.73950000000000005</c:v>
                </c:pt>
                <c:pt idx="8">
                  <c:v>0.62599999999999989</c:v>
                </c:pt>
                <c:pt idx="9">
                  <c:v>0.53200000000000014</c:v>
                </c:pt>
                <c:pt idx="10">
                  <c:v>0.35999999999999993</c:v>
                </c:pt>
                <c:pt idx="11">
                  <c:v>0.26000000000000006</c:v>
                </c:pt>
                <c:pt idx="12">
                  <c:v>0.14600000000000007</c:v>
                </c:pt>
                <c:pt idx="13">
                  <c:v>9.7999999999999893E-2</c:v>
                </c:pt>
                <c:pt idx="14">
                  <c:v>6.5999999999999975E-2</c:v>
                </c:pt>
                <c:pt idx="15">
                  <c:v>4.5000000000000061E-2</c:v>
                </c:pt>
                <c:pt idx="16">
                  <c:v>2.2499999999999978E-2</c:v>
                </c:pt>
                <c:pt idx="17">
                  <c:v>1.0000000000000004E-2</c:v>
                </c:pt>
                <c:pt idx="18">
                  <c:v>0</c:v>
                </c:pt>
              </c:numCache>
            </c:numRef>
          </c:yVal>
        </c:ser>
        <c:axId val="70969600"/>
        <c:axId val="71508352"/>
      </c:scatterChart>
      <c:valAx>
        <c:axId val="70969600"/>
        <c:scaling>
          <c:logBase val="10"/>
          <c:orientation val="minMax"/>
        </c:scaling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Strain</a:t>
                </a:r>
              </a:p>
            </c:rich>
          </c:tx>
          <c:layout/>
        </c:title>
        <c:numFmt formatCode="General" sourceLinked="1"/>
        <c:tickLblPos val="nextTo"/>
        <c:crossAx val="71508352"/>
        <c:crosses val="autoZero"/>
        <c:crossBetween val="midCat"/>
      </c:valAx>
      <c:valAx>
        <c:axId val="71508352"/>
        <c:scaling>
          <c:orientation val="minMax"/>
        </c:scaling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Slope</a:t>
                </a:r>
              </a:p>
            </c:rich>
          </c:tx>
          <c:layout/>
        </c:title>
        <c:numFmt formatCode="General" sourceLinked="1"/>
        <c:tickLblPos val="nextTo"/>
        <c:crossAx val="70969600"/>
        <c:crosses val="autoZero"/>
        <c:crossBetween val="midCat"/>
      </c:valAx>
    </c:plotArea>
    <c:plotVisOnly val="1"/>
  </c:chart>
  <c:printSettings>
    <c:headerFooter/>
    <c:pageMargins b="0.75000000000000266" l="0.70000000000000062" r="0.70000000000000062" t="0.75000000000000266" header="0.30000000000000032" footer="0.30000000000000032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plotArea>
      <c:layout/>
      <c:scatterChart>
        <c:scatterStyle val="lineMarker"/>
        <c:ser>
          <c:idx val="0"/>
          <c:order val="0"/>
          <c:xVal>
            <c:numRef>
              <c:f>'PI - 15'!$D$5:$D$40</c:f>
              <c:numCache>
                <c:formatCode>General</c:formatCode>
                <c:ptCount val="36"/>
                <c:pt idx="0">
                  <c:v>9.9999999999999995E-7</c:v>
                </c:pt>
                <c:pt idx="1">
                  <c:v>2.9999999999999997E-6</c:v>
                </c:pt>
                <c:pt idx="2">
                  <c:v>5.9999999999999993E-6</c:v>
                </c:pt>
                <c:pt idx="3">
                  <c:v>1.0000000000000001E-5</c:v>
                </c:pt>
                <c:pt idx="4">
                  <c:v>2.0000000000000002E-5</c:v>
                </c:pt>
                <c:pt idx="5">
                  <c:v>3.0000000000000001E-5</c:v>
                </c:pt>
                <c:pt idx="6">
                  <c:v>6.0000000000000002E-5</c:v>
                </c:pt>
                <c:pt idx="7">
                  <c:v>1E-4</c:v>
                </c:pt>
                <c:pt idx="8">
                  <c:v>2.0000000000000001E-4</c:v>
                </c:pt>
                <c:pt idx="9">
                  <c:v>2.9999999999999997E-4</c:v>
                </c:pt>
                <c:pt idx="10">
                  <c:v>5.9999999999999995E-4</c:v>
                </c:pt>
                <c:pt idx="11">
                  <c:v>1E-3</c:v>
                </c:pt>
                <c:pt idx="12">
                  <c:v>2E-3</c:v>
                </c:pt>
                <c:pt idx="13">
                  <c:v>3.0000000000000001E-3</c:v>
                </c:pt>
                <c:pt idx="14">
                  <c:v>4.0000000000000001E-3</c:v>
                </c:pt>
                <c:pt idx="15">
                  <c:v>6.0000000000000001E-3</c:v>
                </c:pt>
                <c:pt idx="16">
                  <c:v>0.01</c:v>
                </c:pt>
                <c:pt idx="17">
                  <c:v>0.02</c:v>
                </c:pt>
                <c:pt idx="18">
                  <c:v>0.05</c:v>
                </c:pt>
              </c:numCache>
            </c:numRef>
          </c:xVal>
          <c:yVal>
            <c:numRef>
              <c:f>'PI - 15'!$E$5:$E$40</c:f>
              <c:numCache>
                <c:formatCode>General</c:formatCode>
                <c:ptCount val="36"/>
                <c:pt idx="0">
                  <c:v>9.9999999999999995E-7</c:v>
                </c:pt>
                <c:pt idx="1">
                  <c:v>2.9999999999999997E-6</c:v>
                </c:pt>
                <c:pt idx="2">
                  <c:v>5.9999999999999993E-6</c:v>
                </c:pt>
                <c:pt idx="3">
                  <c:v>9.9200000000000016E-6</c:v>
                </c:pt>
                <c:pt idx="4">
                  <c:v>1.9300000000000002E-5</c:v>
                </c:pt>
                <c:pt idx="5">
                  <c:v>2.826E-5</c:v>
                </c:pt>
                <c:pt idx="6">
                  <c:v>5.2620000000000001E-5</c:v>
                </c:pt>
                <c:pt idx="7">
                  <c:v>8.2200000000000006E-5</c:v>
                </c:pt>
                <c:pt idx="8">
                  <c:v>1.448E-4</c:v>
                </c:pt>
                <c:pt idx="9">
                  <c:v>1.9799999999999999E-4</c:v>
                </c:pt>
                <c:pt idx="10">
                  <c:v>3.0599999999999996E-4</c:v>
                </c:pt>
                <c:pt idx="11">
                  <c:v>4.0999999999999999E-4</c:v>
                </c:pt>
                <c:pt idx="12">
                  <c:v>5.5600000000000007E-4</c:v>
                </c:pt>
                <c:pt idx="13">
                  <c:v>6.5399999999999996E-4</c:v>
                </c:pt>
                <c:pt idx="14">
                  <c:v>7.1999999999999994E-4</c:v>
                </c:pt>
                <c:pt idx="15">
                  <c:v>8.1000000000000006E-4</c:v>
                </c:pt>
                <c:pt idx="16">
                  <c:v>8.9999999999999998E-4</c:v>
                </c:pt>
                <c:pt idx="17">
                  <c:v>1E-3</c:v>
                </c:pt>
                <c:pt idx="18">
                  <c:v>1E-3</c:v>
                </c:pt>
              </c:numCache>
            </c:numRef>
          </c:yVal>
        </c:ser>
        <c:axId val="71515520"/>
        <c:axId val="71538176"/>
      </c:scatterChart>
      <c:valAx>
        <c:axId val="71515520"/>
        <c:scaling>
          <c:orientation val="minMax"/>
        </c:scaling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Strain</a:t>
                </a:r>
              </a:p>
            </c:rich>
          </c:tx>
          <c:layout/>
        </c:title>
        <c:numFmt formatCode="General" sourceLinked="1"/>
        <c:tickLblPos val="nextTo"/>
        <c:crossAx val="71538176"/>
        <c:crosses val="autoZero"/>
        <c:crossBetween val="midCat"/>
      </c:valAx>
      <c:valAx>
        <c:axId val="71538176"/>
        <c:scaling>
          <c:orientation val="minMax"/>
        </c:scaling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Shear</a:t>
                </a:r>
              </a:p>
            </c:rich>
          </c:tx>
          <c:layout/>
        </c:title>
        <c:numFmt formatCode="General" sourceLinked="1"/>
        <c:tickLblPos val="nextTo"/>
        <c:crossAx val="71515520"/>
        <c:crosses val="autoZero"/>
        <c:crossBetween val="midCat"/>
      </c:valAx>
    </c:plotArea>
    <c:plotVisOnly val="1"/>
  </c:chart>
  <c:printSettings>
    <c:headerFooter/>
    <c:pageMargins b="0.75000000000000266" l="0.70000000000000062" r="0.70000000000000062" t="0.75000000000000266" header="0.30000000000000032" footer="0.30000000000000032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plotArea>
      <c:layout/>
      <c:scatterChart>
        <c:scatterStyle val="lineMarker"/>
        <c:ser>
          <c:idx val="0"/>
          <c:order val="0"/>
          <c:xVal>
            <c:numRef>
              <c:f>'PI - 15'!$D$5:$D$40</c:f>
              <c:numCache>
                <c:formatCode>General</c:formatCode>
                <c:ptCount val="36"/>
                <c:pt idx="0">
                  <c:v>9.9999999999999995E-7</c:v>
                </c:pt>
                <c:pt idx="1">
                  <c:v>2.9999999999999997E-6</c:v>
                </c:pt>
                <c:pt idx="2">
                  <c:v>5.9999999999999993E-6</c:v>
                </c:pt>
                <c:pt idx="3">
                  <c:v>1.0000000000000001E-5</c:v>
                </c:pt>
                <c:pt idx="4">
                  <c:v>2.0000000000000002E-5</c:v>
                </c:pt>
                <c:pt idx="5">
                  <c:v>3.0000000000000001E-5</c:v>
                </c:pt>
                <c:pt idx="6">
                  <c:v>6.0000000000000002E-5</c:v>
                </c:pt>
                <c:pt idx="7">
                  <c:v>1E-4</c:v>
                </c:pt>
                <c:pt idx="8">
                  <c:v>2.0000000000000001E-4</c:v>
                </c:pt>
                <c:pt idx="9">
                  <c:v>2.9999999999999997E-4</c:v>
                </c:pt>
                <c:pt idx="10">
                  <c:v>5.9999999999999995E-4</c:v>
                </c:pt>
                <c:pt idx="11">
                  <c:v>1E-3</c:v>
                </c:pt>
                <c:pt idx="12">
                  <c:v>2E-3</c:v>
                </c:pt>
                <c:pt idx="13">
                  <c:v>3.0000000000000001E-3</c:v>
                </c:pt>
                <c:pt idx="14">
                  <c:v>4.0000000000000001E-3</c:v>
                </c:pt>
                <c:pt idx="15">
                  <c:v>6.0000000000000001E-3</c:v>
                </c:pt>
                <c:pt idx="16">
                  <c:v>0.01</c:v>
                </c:pt>
                <c:pt idx="17">
                  <c:v>0.02</c:v>
                </c:pt>
                <c:pt idx="18">
                  <c:v>0.05</c:v>
                </c:pt>
              </c:numCache>
            </c:numRef>
          </c:xVal>
          <c:yVal>
            <c:numRef>
              <c:f>'PI - 15'!$G$5:$G$23</c:f>
              <c:numCache>
                <c:formatCode>General</c:formatCode>
                <c:ptCount val="19"/>
                <c:pt idx="0">
                  <c:v>1.8</c:v>
                </c:pt>
                <c:pt idx="1">
                  <c:v>1.82</c:v>
                </c:pt>
                <c:pt idx="2">
                  <c:v>1.85</c:v>
                </c:pt>
                <c:pt idx="3">
                  <c:v>1.9</c:v>
                </c:pt>
                <c:pt idx="4">
                  <c:v>2.1</c:v>
                </c:pt>
                <c:pt idx="5">
                  <c:v>2.5</c:v>
                </c:pt>
                <c:pt idx="6">
                  <c:v>3.5710000000000002</c:v>
                </c:pt>
                <c:pt idx="7">
                  <c:v>4.6429999999999998</c:v>
                </c:pt>
                <c:pt idx="8">
                  <c:v>6.4290000000000003</c:v>
                </c:pt>
                <c:pt idx="9">
                  <c:v>7.5</c:v>
                </c:pt>
                <c:pt idx="10">
                  <c:v>9.8209999999999997</c:v>
                </c:pt>
                <c:pt idx="11">
                  <c:v>11.643000000000001</c:v>
                </c:pt>
                <c:pt idx="12">
                  <c:v>14.286</c:v>
                </c:pt>
                <c:pt idx="13">
                  <c:v>15.893000000000001</c:v>
                </c:pt>
                <c:pt idx="14">
                  <c:v>16.963999999999999</c:v>
                </c:pt>
                <c:pt idx="15">
                  <c:v>18.213999999999999</c:v>
                </c:pt>
                <c:pt idx="16">
                  <c:v>20</c:v>
                </c:pt>
              </c:numCache>
            </c:numRef>
          </c:yVal>
        </c:ser>
        <c:axId val="71569792"/>
        <c:axId val="71571712"/>
      </c:scatterChart>
      <c:valAx>
        <c:axId val="71569792"/>
        <c:scaling>
          <c:logBase val="10"/>
          <c:orientation val="minMax"/>
        </c:scaling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Strain</a:t>
                </a:r>
              </a:p>
            </c:rich>
          </c:tx>
          <c:layout/>
        </c:title>
        <c:numFmt formatCode="General" sourceLinked="1"/>
        <c:tickLblPos val="nextTo"/>
        <c:crossAx val="71571712"/>
        <c:crosses val="autoZero"/>
        <c:crossBetween val="midCat"/>
      </c:valAx>
      <c:valAx>
        <c:axId val="71571712"/>
        <c:scaling>
          <c:orientation val="minMax"/>
        </c:scaling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Damping</a:t>
                </a:r>
              </a:p>
            </c:rich>
          </c:tx>
          <c:layout/>
        </c:title>
        <c:numFmt formatCode="General" sourceLinked="1"/>
        <c:tickLblPos val="nextTo"/>
        <c:crossAx val="71569792"/>
        <c:crosses val="autoZero"/>
        <c:crossBetween val="midCat"/>
      </c:valAx>
    </c:plotArea>
    <c:plotVisOnly val="1"/>
  </c:chart>
  <c:printSettings>
    <c:headerFooter/>
    <c:pageMargins b="0.75000000000000289" l="0.70000000000000062" r="0.70000000000000062" t="0.75000000000000289" header="0.30000000000000032" footer="0.30000000000000032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plotArea>
      <c:layout/>
      <c:scatterChart>
        <c:scatterStyle val="lineMarker"/>
        <c:ser>
          <c:idx val="0"/>
          <c:order val="0"/>
          <c:xVal>
            <c:numRef>
              <c:f>'PI - 30'!$B$5:$B$23</c:f>
              <c:numCache>
                <c:formatCode>General</c:formatCode>
                <c:ptCount val="19"/>
                <c:pt idx="0">
                  <c:v>1E-4</c:v>
                </c:pt>
                <c:pt idx="1">
                  <c:v>2.9999999999999997E-4</c:v>
                </c:pt>
                <c:pt idx="2">
                  <c:v>5.9999999999999995E-4</c:v>
                </c:pt>
                <c:pt idx="3">
                  <c:v>1E-3</c:v>
                </c:pt>
                <c:pt idx="4">
                  <c:v>2E-3</c:v>
                </c:pt>
                <c:pt idx="5">
                  <c:v>3.0000000000000001E-3</c:v>
                </c:pt>
                <c:pt idx="6">
                  <c:v>6.0000000000000001E-3</c:v>
                </c:pt>
                <c:pt idx="7">
                  <c:v>0.01</c:v>
                </c:pt>
                <c:pt idx="8">
                  <c:v>0.02</c:v>
                </c:pt>
                <c:pt idx="9">
                  <c:v>0.03</c:v>
                </c:pt>
                <c:pt idx="10">
                  <c:v>0.06</c:v>
                </c:pt>
                <c:pt idx="11">
                  <c:v>0.1</c:v>
                </c:pt>
                <c:pt idx="12">
                  <c:v>0.2</c:v>
                </c:pt>
                <c:pt idx="13">
                  <c:v>0.3</c:v>
                </c:pt>
                <c:pt idx="14">
                  <c:v>0.4</c:v>
                </c:pt>
                <c:pt idx="15">
                  <c:v>0.6</c:v>
                </c:pt>
                <c:pt idx="16">
                  <c:v>1</c:v>
                </c:pt>
                <c:pt idx="17">
                  <c:v>2</c:v>
                </c:pt>
                <c:pt idx="18">
                  <c:v>6.5</c:v>
                </c:pt>
              </c:numCache>
            </c:numRef>
          </c:xVal>
          <c:yVal>
            <c:numRef>
              <c:f>'PI - 30'!$C$5:$C$23</c:f>
              <c:numCache>
                <c:formatCode>General</c:formatCode>
                <c:ptCount val="19"/>
                <c:pt idx="0">
                  <c:v>1</c:v>
                </c:pt>
                <c:pt idx="1">
                  <c:v>1</c:v>
                </c:pt>
                <c:pt idx="2">
                  <c:v>1</c:v>
                </c:pt>
                <c:pt idx="3">
                  <c:v>1</c:v>
                </c:pt>
                <c:pt idx="4">
                  <c:v>0.99</c:v>
                </c:pt>
                <c:pt idx="5">
                  <c:v>0.98</c:v>
                </c:pt>
                <c:pt idx="6">
                  <c:v>0.94499999999999995</c:v>
                </c:pt>
                <c:pt idx="7">
                  <c:v>0.91</c:v>
                </c:pt>
                <c:pt idx="8">
                  <c:v>0.82</c:v>
                </c:pt>
                <c:pt idx="9">
                  <c:v>0.76500000000000001</c:v>
                </c:pt>
                <c:pt idx="10">
                  <c:v>0.622</c:v>
                </c:pt>
                <c:pt idx="11">
                  <c:v>0.54</c:v>
                </c:pt>
                <c:pt idx="12">
                  <c:v>0.41</c:v>
                </c:pt>
                <c:pt idx="13">
                  <c:v>0.34499999999999997</c:v>
                </c:pt>
                <c:pt idx="14">
                  <c:v>0.3</c:v>
                </c:pt>
                <c:pt idx="15">
                  <c:v>0.23499999999999999</c:v>
                </c:pt>
                <c:pt idx="16">
                  <c:v>0.16500000000000001</c:v>
                </c:pt>
                <c:pt idx="17">
                  <c:v>0.1</c:v>
                </c:pt>
                <c:pt idx="18">
                  <c:v>0.04</c:v>
                </c:pt>
              </c:numCache>
            </c:numRef>
          </c:yVal>
        </c:ser>
        <c:axId val="71591808"/>
        <c:axId val="71626752"/>
      </c:scatterChart>
      <c:valAx>
        <c:axId val="71591808"/>
        <c:scaling>
          <c:logBase val="10"/>
          <c:orientation val="minMax"/>
        </c:scaling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gamma</a:t>
                </a:r>
                <a:r>
                  <a:rPr lang="en-US" baseline="0"/>
                  <a:t> %</a:t>
                </a:r>
                <a:endParaRPr lang="en-US"/>
              </a:p>
            </c:rich>
          </c:tx>
          <c:layout/>
        </c:title>
        <c:numFmt formatCode="General" sourceLinked="1"/>
        <c:tickLblPos val="nextTo"/>
        <c:crossAx val="71626752"/>
        <c:crosses val="autoZero"/>
        <c:crossBetween val="midCat"/>
      </c:valAx>
      <c:valAx>
        <c:axId val="71626752"/>
        <c:scaling>
          <c:orientation val="minMax"/>
        </c:scaling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G/Gmax</a:t>
                </a:r>
              </a:p>
            </c:rich>
          </c:tx>
          <c:layout/>
        </c:title>
        <c:numFmt formatCode="General" sourceLinked="1"/>
        <c:tickLblPos val="nextTo"/>
        <c:crossAx val="71591808"/>
        <c:crosses val="autoZero"/>
        <c:crossBetween val="midCat"/>
      </c:valAx>
    </c:plotArea>
    <c:plotVisOnly val="1"/>
  </c:chart>
  <c:printSettings>
    <c:headerFooter/>
    <c:pageMargins b="0.75000000000000266" l="0.70000000000000062" r="0.70000000000000062" t="0.75000000000000266" header="0.30000000000000032" footer="0.30000000000000032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plotArea>
      <c:layout/>
      <c:scatterChart>
        <c:scatterStyle val="lineMarker"/>
        <c:ser>
          <c:idx val="0"/>
          <c:order val="0"/>
          <c:xVal>
            <c:numRef>
              <c:f>'PI - 30'!$D$5:$D$23</c:f>
              <c:numCache>
                <c:formatCode>General</c:formatCode>
                <c:ptCount val="19"/>
                <c:pt idx="0">
                  <c:v>9.9999999999999995E-7</c:v>
                </c:pt>
                <c:pt idx="1">
                  <c:v>2.9999999999999997E-6</c:v>
                </c:pt>
                <c:pt idx="2">
                  <c:v>5.9999999999999993E-6</c:v>
                </c:pt>
                <c:pt idx="3">
                  <c:v>1.0000000000000001E-5</c:v>
                </c:pt>
                <c:pt idx="4">
                  <c:v>2.0000000000000002E-5</c:v>
                </c:pt>
                <c:pt idx="5">
                  <c:v>3.0000000000000001E-5</c:v>
                </c:pt>
                <c:pt idx="6">
                  <c:v>6.0000000000000002E-5</c:v>
                </c:pt>
                <c:pt idx="7">
                  <c:v>1E-4</c:v>
                </c:pt>
                <c:pt idx="8">
                  <c:v>2.0000000000000001E-4</c:v>
                </c:pt>
                <c:pt idx="9">
                  <c:v>2.9999999999999997E-4</c:v>
                </c:pt>
                <c:pt idx="10">
                  <c:v>5.9999999999999995E-4</c:v>
                </c:pt>
                <c:pt idx="11">
                  <c:v>1E-3</c:v>
                </c:pt>
                <c:pt idx="12">
                  <c:v>2E-3</c:v>
                </c:pt>
                <c:pt idx="13">
                  <c:v>3.0000000000000001E-3</c:v>
                </c:pt>
                <c:pt idx="14">
                  <c:v>4.0000000000000001E-3</c:v>
                </c:pt>
                <c:pt idx="15">
                  <c:v>6.0000000000000001E-3</c:v>
                </c:pt>
                <c:pt idx="16">
                  <c:v>0.01</c:v>
                </c:pt>
                <c:pt idx="17">
                  <c:v>0.02</c:v>
                </c:pt>
                <c:pt idx="18">
                  <c:v>6.5000000000000002E-2</c:v>
                </c:pt>
              </c:numCache>
            </c:numRef>
          </c:xVal>
          <c:yVal>
            <c:numRef>
              <c:f>'PI - 30'!$F$5:$F$23</c:f>
              <c:numCache>
                <c:formatCode>General</c:formatCode>
                <c:ptCount val="19"/>
                <c:pt idx="0">
                  <c:v>1</c:v>
                </c:pt>
                <c:pt idx="1">
                  <c:v>1</c:v>
                </c:pt>
                <c:pt idx="2">
                  <c:v>1</c:v>
                </c:pt>
                <c:pt idx="3">
                  <c:v>1</c:v>
                </c:pt>
                <c:pt idx="4">
                  <c:v>0.97999999999999987</c:v>
                </c:pt>
                <c:pt idx="5">
                  <c:v>0.96000000000000008</c:v>
                </c:pt>
                <c:pt idx="6">
                  <c:v>0.90999999999999981</c:v>
                </c:pt>
                <c:pt idx="7">
                  <c:v>0.85750000000000015</c:v>
                </c:pt>
                <c:pt idx="8">
                  <c:v>0.73</c:v>
                </c:pt>
                <c:pt idx="9">
                  <c:v>0.65500000000000014</c:v>
                </c:pt>
                <c:pt idx="10">
                  <c:v>0.52299999999999991</c:v>
                </c:pt>
                <c:pt idx="11">
                  <c:v>0.41700000000000004</c:v>
                </c:pt>
                <c:pt idx="12">
                  <c:v>0.27999999999999997</c:v>
                </c:pt>
                <c:pt idx="13">
                  <c:v>0.21499999999999991</c:v>
                </c:pt>
                <c:pt idx="14">
                  <c:v>0.16500000000000001</c:v>
                </c:pt>
                <c:pt idx="15">
                  <c:v>0.10500000000000005</c:v>
                </c:pt>
                <c:pt idx="16">
                  <c:v>6.0000000000000046E-2</c:v>
                </c:pt>
                <c:pt idx="17">
                  <c:v>3.4999999999999983E-2</c:v>
                </c:pt>
                <c:pt idx="18">
                  <c:v>0</c:v>
                </c:pt>
              </c:numCache>
            </c:numRef>
          </c:yVal>
        </c:ser>
        <c:axId val="71638016"/>
        <c:axId val="71652480"/>
      </c:scatterChart>
      <c:valAx>
        <c:axId val="71638016"/>
        <c:scaling>
          <c:logBase val="10"/>
          <c:orientation val="minMax"/>
        </c:scaling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Strain</a:t>
                </a:r>
              </a:p>
            </c:rich>
          </c:tx>
          <c:layout/>
        </c:title>
        <c:numFmt formatCode="General" sourceLinked="1"/>
        <c:tickLblPos val="nextTo"/>
        <c:crossAx val="71652480"/>
        <c:crosses val="autoZero"/>
        <c:crossBetween val="midCat"/>
      </c:valAx>
      <c:valAx>
        <c:axId val="71652480"/>
        <c:scaling>
          <c:orientation val="minMax"/>
        </c:scaling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Slope</a:t>
                </a:r>
              </a:p>
            </c:rich>
          </c:tx>
          <c:layout/>
        </c:title>
        <c:numFmt formatCode="General" sourceLinked="1"/>
        <c:tickLblPos val="nextTo"/>
        <c:crossAx val="71638016"/>
        <c:crosses val="autoZero"/>
        <c:crossBetween val="midCat"/>
      </c:valAx>
    </c:plotArea>
    <c:plotVisOnly val="1"/>
  </c:chart>
  <c:printSettings>
    <c:headerFooter/>
    <c:pageMargins b="0.75000000000000289" l="0.70000000000000062" r="0.70000000000000062" t="0.75000000000000289" header="0.30000000000000032" footer="0.30000000000000032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plotArea>
      <c:layout/>
      <c:scatterChart>
        <c:scatterStyle val="lineMarker"/>
        <c:ser>
          <c:idx val="0"/>
          <c:order val="0"/>
          <c:xVal>
            <c:numRef>
              <c:f>'PI - 30'!$D$5:$D$23</c:f>
              <c:numCache>
                <c:formatCode>General</c:formatCode>
                <c:ptCount val="19"/>
                <c:pt idx="0">
                  <c:v>9.9999999999999995E-7</c:v>
                </c:pt>
                <c:pt idx="1">
                  <c:v>2.9999999999999997E-6</c:v>
                </c:pt>
                <c:pt idx="2">
                  <c:v>5.9999999999999993E-6</c:v>
                </c:pt>
                <c:pt idx="3">
                  <c:v>1.0000000000000001E-5</c:v>
                </c:pt>
                <c:pt idx="4">
                  <c:v>2.0000000000000002E-5</c:v>
                </c:pt>
                <c:pt idx="5">
                  <c:v>3.0000000000000001E-5</c:v>
                </c:pt>
                <c:pt idx="6">
                  <c:v>6.0000000000000002E-5</c:v>
                </c:pt>
                <c:pt idx="7">
                  <c:v>1E-4</c:v>
                </c:pt>
                <c:pt idx="8">
                  <c:v>2.0000000000000001E-4</c:v>
                </c:pt>
                <c:pt idx="9">
                  <c:v>2.9999999999999997E-4</c:v>
                </c:pt>
                <c:pt idx="10">
                  <c:v>5.9999999999999995E-4</c:v>
                </c:pt>
                <c:pt idx="11">
                  <c:v>1E-3</c:v>
                </c:pt>
                <c:pt idx="12">
                  <c:v>2E-3</c:v>
                </c:pt>
                <c:pt idx="13">
                  <c:v>3.0000000000000001E-3</c:v>
                </c:pt>
                <c:pt idx="14">
                  <c:v>4.0000000000000001E-3</c:v>
                </c:pt>
                <c:pt idx="15">
                  <c:v>6.0000000000000001E-3</c:v>
                </c:pt>
                <c:pt idx="16">
                  <c:v>0.01</c:v>
                </c:pt>
                <c:pt idx="17">
                  <c:v>0.02</c:v>
                </c:pt>
                <c:pt idx="18">
                  <c:v>6.5000000000000002E-2</c:v>
                </c:pt>
              </c:numCache>
            </c:numRef>
          </c:xVal>
          <c:yVal>
            <c:numRef>
              <c:f>'PI - 30'!$E$5:$E$23</c:f>
              <c:numCache>
                <c:formatCode>General</c:formatCode>
                <c:ptCount val="19"/>
                <c:pt idx="0">
                  <c:v>9.9999999999999995E-7</c:v>
                </c:pt>
                <c:pt idx="1">
                  <c:v>2.9999999999999997E-6</c:v>
                </c:pt>
                <c:pt idx="2">
                  <c:v>5.9999999999999993E-6</c:v>
                </c:pt>
                <c:pt idx="3">
                  <c:v>1.0000000000000001E-5</c:v>
                </c:pt>
                <c:pt idx="4">
                  <c:v>1.98E-5</c:v>
                </c:pt>
                <c:pt idx="5">
                  <c:v>2.94E-5</c:v>
                </c:pt>
                <c:pt idx="6">
                  <c:v>5.6699999999999996E-5</c:v>
                </c:pt>
                <c:pt idx="7">
                  <c:v>9.1000000000000003E-5</c:v>
                </c:pt>
                <c:pt idx="8">
                  <c:v>1.64E-4</c:v>
                </c:pt>
                <c:pt idx="9">
                  <c:v>2.2949999999999999E-4</c:v>
                </c:pt>
                <c:pt idx="10">
                  <c:v>3.7319999999999996E-4</c:v>
                </c:pt>
                <c:pt idx="11">
                  <c:v>5.4000000000000001E-4</c:v>
                </c:pt>
                <c:pt idx="12">
                  <c:v>8.1999999999999998E-4</c:v>
                </c:pt>
                <c:pt idx="13">
                  <c:v>1.0349999999999999E-3</c:v>
                </c:pt>
                <c:pt idx="14">
                  <c:v>1.1999999999999999E-3</c:v>
                </c:pt>
                <c:pt idx="15">
                  <c:v>1.41E-3</c:v>
                </c:pt>
                <c:pt idx="16">
                  <c:v>1.6500000000000002E-3</c:v>
                </c:pt>
                <c:pt idx="17">
                  <c:v>2E-3</c:v>
                </c:pt>
                <c:pt idx="18">
                  <c:v>2E-3</c:v>
                </c:pt>
              </c:numCache>
            </c:numRef>
          </c:yVal>
        </c:ser>
        <c:axId val="71692672"/>
        <c:axId val="71694592"/>
      </c:scatterChart>
      <c:valAx>
        <c:axId val="71692672"/>
        <c:scaling>
          <c:orientation val="minMax"/>
        </c:scaling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Strain</a:t>
                </a:r>
              </a:p>
            </c:rich>
          </c:tx>
          <c:layout/>
        </c:title>
        <c:numFmt formatCode="General" sourceLinked="1"/>
        <c:tickLblPos val="nextTo"/>
        <c:crossAx val="71694592"/>
        <c:crosses val="autoZero"/>
        <c:crossBetween val="midCat"/>
      </c:valAx>
      <c:valAx>
        <c:axId val="71694592"/>
        <c:scaling>
          <c:orientation val="minMax"/>
        </c:scaling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Shear</a:t>
                </a:r>
              </a:p>
            </c:rich>
          </c:tx>
          <c:layout/>
        </c:title>
        <c:numFmt formatCode="General" sourceLinked="1"/>
        <c:tickLblPos val="nextTo"/>
        <c:crossAx val="71692672"/>
        <c:crosses val="autoZero"/>
        <c:crossBetween val="midCat"/>
      </c:valAx>
    </c:plotArea>
    <c:plotVisOnly val="1"/>
  </c:chart>
  <c:printSettings>
    <c:headerFooter/>
    <c:pageMargins b="0.75000000000000289" l="0.70000000000000062" r="0.70000000000000062" t="0.75000000000000289" header="0.30000000000000032" footer="0.30000000000000032"/>
    <c:pageSetup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plotArea>
      <c:layout/>
      <c:scatterChart>
        <c:scatterStyle val="lineMarker"/>
        <c:ser>
          <c:idx val="0"/>
          <c:order val="0"/>
          <c:xVal>
            <c:numRef>
              <c:f>'PI - 30'!$D$5:$D$23</c:f>
              <c:numCache>
                <c:formatCode>General</c:formatCode>
                <c:ptCount val="19"/>
                <c:pt idx="0">
                  <c:v>9.9999999999999995E-7</c:v>
                </c:pt>
                <c:pt idx="1">
                  <c:v>2.9999999999999997E-6</c:v>
                </c:pt>
                <c:pt idx="2">
                  <c:v>5.9999999999999993E-6</c:v>
                </c:pt>
                <c:pt idx="3">
                  <c:v>1.0000000000000001E-5</c:v>
                </c:pt>
                <c:pt idx="4">
                  <c:v>2.0000000000000002E-5</c:v>
                </c:pt>
                <c:pt idx="5">
                  <c:v>3.0000000000000001E-5</c:v>
                </c:pt>
                <c:pt idx="6">
                  <c:v>6.0000000000000002E-5</c:v>
                </c:pt>
                <c:pt idx="7">
                  <c:v>1E-4</c:v>
                </c:pt>
                <c:pt idx="8">
                  <c:v>2.0000000000000001E-4</c:v>
                </c:pt>
                <c:pt idx="9">
                  <c:v>2.9999999999999997E-4</c:v>
                </c:pt>
                <c:pt idx="10">
                  <c:v>5.9999999999999995E-4</c:v>
                </c:pt>
                <c:pt idx="11">
                  <c:v>1E-3</c:v>
                </c:pt>
                <c:pt idx="12">
                  <c:v>2E-3</c:v>
                </c:pt>
                <c:pt idx="13">
                  <c:v>3.0000000000000001E-3</c:v>
                </c:pt>
                <c:pt idx="14">
                  <c:v>4.0000000000000001E-3</c:v>
                </c:pt>
                <c:pt idx="15">
                  <c:v>6.0000000000000001E-3</c:v>
                </c:pt>
                <c:pt idx="16">
                  <c:v>0.01</c:v>
                </c:pt>
                <c:pt idx="17">
                  <c:v>0.02</c:v>
                </c:pt>
                <c:pt idx="18">
                  <c:v>6.5000000000000002E-2</c:v>
                </c:pt>
              </c:numCache>
            </c:numRef>
          </c:xVal>
          <c:yVal>
            <c:numRef>
              <c:f>'PI - 30'!$G$5:$G$23</c:f>
              <c:numCache>
                <c:formatCode>General</c:formatCode>
                <c:ptCount val="19"/>
                <c:pt idx="0">
                  <c:v>0.99</c:v>
                </c:pt>
                <c:pt idx="1">
                  <c:v>1</c:v>
                </c:pt>
                <c:pt idx="2">
                  <c:v>1.03</c:v>
                </c:pt>
                <c:pt idx="3">
                  <c:v>1.1000000000000001</c:v>
                </c:pt>
                <c:pt idx="4">
                  <c:v>1.4</c:v>
                </c:pt>
                <c:pt idx="5">
                  <c:v>1.786</c:v>
                </c:pt>
                <c:pt idx="6">
                  <c:v>2.9289999999999998</c:v>
                </c:pt>
                <c:pt idx="7">
                  <c:v>3.75</c:v>
                </c:pt>
                <c:pt idx="8">
                  <c:v>5</c:v>
                </c:pt>
                <c:pt idx="9">
                  <c:v>5.8929999999999998</c:v>
                </c:pt>
                <c:pt idx="10">
                  <c:v>7.3209999999999997</c:v>
                </c:pt>
                <c:pt idx="11">
                  <c:v>8.75</c:v>
                </c:pt>
                <c:pt idx="12">
                  <c:v>10.714</c:v>
                </c:pt>
                <c:pt idx="13">
                  <c:v>12.321</c:v>
                </c:pt>
                <c:pt idx="14">
                  <c:v>13.214</c:v>
                </c:pt>
                <c:pt idx="15">
                  <c:v>14.643000000000001</c:v>
                </c:pt>
                <c:pt idx="16">
                  <c:v>16.963999999999999</c:v>
                </c:pt>
              </c:numCache>
            </c:numRef>
          </c:yVal>
        </c:ser>
        <c:axId val="71702016"/>
        <c:axId val="71703936"/>
      </c:scatterChart>
      <c:valAx>
        <c:axId val="71702016"/>
        <c:scaling>
          <c:logBase val="10"/>
          <c:orientation val="minMax"/>
        </c:scaling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Strain</a:t>
                </a:r>
              </a:p>
            </c:rich>
          </c:tx>
          <c:layout/>
        </c:title>
        <c:numFmt formatCode="General" sourceLinked="1"/>
        <c:tickLblPos val="nextTo"/>
        <c:crossAx val="71703936"/>
        <c:crosses val="autoZero"/>
        <c:crossBetween val="midCat"/>
      </c:valAx>
      <c:valAx>
        <c:axId val="71703936"/>
        <c:scaling>
          <c:orientation val="minMax"/>
        </c:scaling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Damping</a:t>
                </a:r>
              </a:p>
            </c:rich>
          </c:tx>
          <c:layout/>
        </c:title>
        <c:numFmt formatCode="General" sourceLinked="1"/>
        <c:tickLblPos val="nextTo"/>
        <c:crossAx val="71702016"/>
        <c:crosses val="autoZero"/>
        <c:crossBetween val="midCat"/>
      </c:valAx>
    </c:plotArea>
    <c:plotVisOnly val="1"/>
  </c:chart>
  <c:printSettings>
    <c:headerFooter/>
    <c:pageMargins b="0.75000000000000311" l="0.70000000000000062" r="0.70000000000000062" t="0.75000000000000311" header="0.30000000000000032" footer="0.30000000000000032"/>
    <c:pageSetup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plotArea>
      <c:layout/>
      <c:scatterChart>
        <c:scatterStyle val="lineMarker"/>
        <c:ser>
          <c:idx val="0"/>
          <c:order val="0"/>
          <c:xVal>
            <c:numRef>
              <c:f>'PI - 50'!$B$5:$B$24</c:f>
              <c:numCache>
                <c:formatCode>General</c:formatCode>
                <c:ptCount val="20"/>
                <c:pt idx="0">
                  <c:v>1E-4</c:v>
                </c:pt>
                <c:pt idx="1">
                  <c:v>2.9999999999999997E-4</c:v>
                </c:pt>
                <c:pt idx="2">
                  <c:v>5.9999999999999995E-4</c:v>
                </c:pt>
                <c:pt idx="3">
                  <c:v>1E-3</c:v>
                </c:pt>
                <c:pt idx="4">
                  <c:v>2E-3</c:v>
                </c:pt>
                <c:pt idx="5">
                  <c:v>3.0000000000000001E-3</c:v>
                </c:pt>
                <c:pt idx="6">
                  <c:v>6.0000000000000001E-3</c:v>
                </c:pt>
                <c:pt idx="7">
                  <c:v>0.01</c:v>
                </c:pt>
                <c:pt idx="8">
                  <c:v>0.02</c:v>
                </c:pt>
                <c:pt idx="9">
                  <c:v>0.03</c:v>
                </c:pt>
                <c:pt idx="10">
                  <c:v>0.06</c:v>
                </c:pt>
                <c:pt idx="11">
                  <c:v>0.1</c:v>
                </c:pt>
                <c:pt idx="12">
                  <c:v>0.2</c:v>
                </c:pt>
                <c:pt idx="13">
                  <c:v>0.3</c:v>
                </c:pt>
                <c:pt idx="14">
                  <c:v>0.4</c:v>
                </c:pt>
                <c:pt idx="15">
                  <c:v>0.6</c:v>
                </c:pt>
                <c:pt idx="16">
                  <c:v>1</c:v>
                </c:pt>
                <c:pt idx="17">
                  <c:v>2</c:v>
                </c:pt>
                <c:pt idx="18">
                  <c:v>7</c:v>
                </c:pt>
              </c:numCache>
            </c:numRef>
          </c:xVal>
          <c:yVal>
            <c:numRef>
              <c:f>'PI - 50'!$C$5:$C$24</c:f>
              <c:numCache>
                <c:formatCode>General</c:formatCode>
                <c:ptCount val="20"/>
                <c:pt idx="0">
                  <c:v>1</c:v>
                </c:pt>
                <c:pt idx="1">
                  <c:v>1</c:v>
                </c:pt>
                <c:pt idx="2">
                  <c:v>1</c:v>
                </c:pt>
                <c:pt idx="3">
                  <c:v>1</c:v>
                </c:pt>
                <c:pt idx="4">
                  <c:v>1</c:v>
                </c:pt>
                <c:pt idx="5">
                  <c:v>0.995</c:v>
                </c:pt>
                <c:pt idx="6">
                  <c:v>0.97199999999999998</c:v>
                </c:pt>
                <c:pt idx="7">
                  <c:v>0.95</c:v>
                </c:pt>
                <c:pt idx="8">
                  <c:v>0.89500000000000002</c:v>
                </c:pt>
                <c:pt idx="9">
                  <c:v>0.86</c:v>
                </c:pt>
                <c:pt idx="10">
                  <c:v>0.76500000000000001</c:v>
                </c:pt>
                <c:pt idx="11">
                  <c:v>0.68500000000000005</c:v>
                </c:pt>
                <c:pt idx="12">
                  <c:v>0.55500000000000005</c:v>
                </c:pt>
                <c:pt idx="13">
                  <c:v>0.48</c:v>
                </c:pt>
                <c:pt idx="14">
                  <c:v>0.42499999999999999</c:v>
                </c:pt>
                <c:pt idx="15">
                  <c:v>0.34499999999999997</c:v>
                </c:pt>
                <c:pt idx="16">
                  <c:v>0.245</c:v>
                </c:pt>
                <c:pt idx="17">
                  <c:v>0.14000000000000001</c:v>
                </c:pt>
                <c:pt idx="18">
                  <c:v>0.04</c:v>
                </c:pt>
              </c:numCache>
            </c:numRef>
          </c:yVal>
        </c:ser>
        <c:axId val="73096192"/>
        <c:axId val="73110656"/>
      </c:scatterChart>
      <c:valAx>
        <c:axId val="73096192"/>
        <c:scaling>
          <c:logBase val="10"/>
          <c:orientation val="minMax"/>
        </c:scaling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gamma</a:t>
                </a:r>
                <a:r>
                  <a:rPr lang="en-US" baseline="0"/>
                  <a:t> %</a:t>
                </a:r>
                <a:endParaRPr lang="en-US"/>
              </a:p>
            </c:rich>
          </c:tx>
          <c:layout/>
        </c:title>
        <c:numFmt formatCode="General" sourceLinked="1"/>
        <c:tickLblPos val="nextTo"/>
        <c:crossAx val="73110656"/>
        <c:crosses val="autoZero"/>
        <c:crossBetween val="midCat"/>
      </c:valAx>
      <c:valAx>
        <c:axId val="73110656"/>
        <c:scaling>
          <c:orientation val="minMax"/>
        </c:scaling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G/Gmax</a:t>
                </a:r>
              </a:p>
            </c:rich>
          </c:tx>
          <c:layout/>
        </c:title>
        <c:numFmt formatCode="General" sourceLinked="1"/>
        <c:tickLblPos val="nextTo"/>
        <c:crossAx val="73096192"/>
        <c:crosses val="autoZero"/>
        <c:crossBetween val="midCat"/>
      </c:valAx>
    </c:plotArea>
    <c:plotVisOnly val="1"/>
  </c:chart>
  <c:printSettings>
    <c:headerFooter/>
    <c:pageMargins b="0.75000000000000244" l="0.70000000000000062" r="0.70000000000000062" t="0.75000000000000244" header="0.30000000000000032" footer="0.30000000000000032"/>
    <c:pageSetup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plotArea>
      <c:layout/>
      <c:scatterChart>
        <c:scatterStyle val="lineMarker"/>
        <c:ser>
          <c:idx val="0"/>
          <c:order val="0"/>
          <c:xVal>
            <c:numRef>
              <c:f>'PI - 50'!$D$5:$D$24</c:f>
              <c:numCache>
                <c:formatCode>General</c:formatCode>
                <c:ptCount val="20"/>
                <c:pt idx="0">
                  <c:v>9.9999999999999995E-7</c:v>
                </c:pt>
                <c:pt idx="1">
                  <c:v>2.9999999999999997E-6</c:v>
                </c:pt>
                <c:pt idx="2">
                  <c:v>5.9999999999999993E-6</c:v>
                </c:pt>
                <c:pt idx="3">
                  <c:v>1.0000000000000001E-5</c:v>
                </c:pt>
                <c:pt idx="4">
                  <c:v>2.0000000000000002E-5</c:v>
                </c:pt>
                <c:pt idx="5">
                  <c:v>3.0000000000000001E-5</c:v>
                </c:pt>
                <c:pt idx="6">
                  <c:v>6.0000000000000002E-5</c:v>
                </c:pt>
                <c:pt idx="7">
                  <c:v>1E-4</c:v>
                </c:pt>
                <c:pt idx="8">
                  <c:v>2.0000000000000001E-4</c:v>
                </c:pt>
                <c:pt idx="9">
                  <c:v>2.9999999999999997E-4</c:v>
                </c:pt>
                <c:pt idx="10">
                  <c:v>5.9999999999999995E-4</c:v>
                </c:pt>
                <c:pt idx="11">
                  <c:v>1E-3</c:v>
                </c:pt>
                <c:pt idx="12">
                  <c:v>2E-3</c:v>
                </c:pt>
                <c:pt idx="13">
                  <c:v>3.0000000000000001E-3</c:v>
                </c:pt>
                <c:pt idx="14">
                  <c:v>4.0000000000000001E-3</c:v>
                </c:pt>
                <c:pt idx="15">
                  <c:v>6.0000000000000001E-3</c:v>
                </c:pt>
                <c:pt idx="16">
                  <c:v>0.01</c:v>
                </c:pt>
                <c:pt idx="17">
                  <c:v>0.02</c:v>
                </c:pt>
                <c:pt idx="18">
                  <c:v>7.0000000000000007E-2</c:v>
                </c:pt>
              </c:numCache>
            </c:numRef>
          </c:xVal>
          <c:yVal>
            <c:numRef>
              <c:f>'PI - 50'!$F$5:$F$24</c:f>
              <c:numCache>
                <c:formatCode>General</c:formatCode>
                <c:ptCount val="20"/>
                <c:pt idx="0">
                  <c:v>1</c:v>
                </c:pt>
                <c:pt idx="1">
                  <c:v>1</c:v>
                </c:pt>
                <c:pt idx="2">
                  <c:v>1</c:v>
                </c:pt>
                <c:pt idx="3">
                  <c:v>1</c:v>
                </c:pt>
                <c:pt idx="4">
                  <c:v>1</c:v>
                </c:pt>
                <c:pt idx="5">
                  <c:v>0.98499999999999999</c:v>
                </c:pt>
                <c:pt idx="6">
                  <c:v>0.94899999999999984</c:v>
                </c:pt>
                <c:pt idx="7">
                  <c:v>0.91700000000000015</c:v>
                </c:pt>
                <c:pt idx="8">
                  <c:v>0.84000000000000008</c:v>
                </c:pt>
                <c:pt idx="9">
                  <c:v>0.78999999999999992</c:v>
                </c:pt>
                <c:pt idx="10">
                  <c:v>0.67</c:v>
                </c:pt>
                <c:pt idx="11">
                  <c:v>0.56500000000000006</c:v>
                </c:pt>
                <c:pt idx="12">
                  <c:v>0.42500000000000004</c:v>
                </c:pt>
                <c:pt idx="13">
                  <c:v>0.32999999999999979</c:v>
                </c:pt>
                <c:pt idx="14">
                  <c:v>0.26</c:v>
                </c:pt>
                <c:pt idx="15">
                  <c:v>0.18499999999999994</c:v>
                </c:pt>
                <c:pt idx="16">
                  <c:v>9.5000000000000029E-2</c:v>
                </c:pt>
                <c:pt idx="17">
                  <c:v>3.5000000000000045E-2</c:v>
                </c:pt>
                <c:pt idx="18">
                  <c:v>0</c:v>
                </c:pt>
              </c:numCache>
            </c:numRef>
          </c:yVal>
        </c:ser>
        <c:axId val="73134464"/>
        <c:axId val="73136384"/>
      </c:scatterChart>
      <c:valAx>
        <c:axId val="73134464"/>
        <c:scaling>
          <c:logBase val="10"/>
          <c:orientation val="minMax"/>
        </c:scaling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Strain</a:t>
                </a:r>
              </a:p>
            </c:rich>
          </c:tx>
          <c:layout/>
        </c:title>
        <c:numFmt formatCode="General" sourceLinked="1"/>
        <c:tickLblPos val="nextTo"/>
        <c:crossAx val="73136384"/>
        <c:crosses val="autoZero"/>
        <c:crossBetween val="midCat"/>
      </c:valAx>
      <c:valAx>
        <c:axId val="73136384"/>
        <c:scaling>
          <c:orientation val="minMax"/>
        </c:scaling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Slope</a:t>
                </a:r>
              </a:p>
            </c:rich>
          </c:tx>
          <c:layout/>
        </c:title>
        <c:numFmt formatCode="General" sourceLinked="1"/>
        <c:tickLblPos val="nextTo"/>
        <c:crossAx val="73134464"/>
        <c:crosses val="autoZero"/>
        <c:crossBetween val="midCat"/>
      </c:valAx>
    </c:plotArea>
    <c:plotVisOnly val="1"/>
  </c:chart>
  <c:printSettings>
    <c:headerFooter/>
    <c:pageMargins b="0.75000000000000266" l="0.70000000000000062" r="0.70000000000000062" t="0.75000000000000266" header="0.30000000000000032" footer="0.30000000000000032"/>
    <c:pageSetup/>
  </c:printSettings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plotArea>
      <c:layout/>
      <c:scatterChart>
        <c:scatterStyle val="lineMarker"/>
        <c:ser>
          <c:idx val="0"/>
          <c:order val="0"/>
          <c:xVal>
            <c:numRef>
              <c:f>'PI - 50'!$D$5:$D$24</c:f>
              <c:numCache>
                <c:formatCode>General</c:formatCode>
                <c:ptCount val="20"/>
                <c:pt idx="0">
                  <c:v>9.9999999999999995E-7</c:v>
                </c:pt>
                <c:pt idx="1">
                  <c:v>2.9999999999999997E-6</c:v>
                </c:pt>
                <c:pt idx="2">
                  <c:v>5.9999999999999993E-6</c:v>
                </c:pt>
                <c:pt idx="3">
                  <c:v>1.0000000000000001E-5</c:v>
                </c:pt>
                <c:pt idx="4">
                  <c:v>2.0000000000000002E-5</c:v>
                </c:pt>
                <c:pt idx="5">
                  <c:v>3.0000000000000001E-5</c:v>
                </c:pt>
                <c:pt idx="6">
                  <c:v>6.0000000000000002E-5</c:v>
                </c:pt>
                <c:pt idx="7">
                  <c:v>1E-4</c:v>
                </c:pt>
                <c:pt idx="8">
                  <c:v>2.0000000000000001E-4</c:v>
                </c:pt>
                <c:pt idx="9">
                  <c:v>2.9999999999999997E-4</c:v>
                </c:pt>
                <c:pt idx="10">
                  <c:v>5.9999999999999995E-4</c:v>
                </c:pt>
                <c:pt idx="11">
                  <c:v>1E-3</c:v>
                </c:pt>
                <c:pt idx="12">
                  <c:v>2E-3</c:v>
                </c:pt>
                <c:pt idx="13">
                  <c:v>3.0000000000000001E-3</c:v>
                </c:pt>
                <c:pt idx="14">
                  <c:v>4.0000000000000001E-3</c:v>
                </c:pt>
                <c:pt idx="15">
                  <c:v>6.0000000000000001E-3</c:v>
                </c:pt>
                <c:pt idx="16">
                  <c:v>0.01</c:v>
                </c:pt>
                <c:pt idx="17">
                  <c:v>0.02</c:v>
                </c:pt>
                <c:pt idx="18">
                  <c:v>7.0000000000000007E-2</c:v>
                </c:pt>
              </c:numCache>
            </c:numRef>
          </c:xVal>
          <c:yVal>
            <c:numRef>
              <c:f>'PI - 50'!$E$5:$E$24</c:f>
              <c:numCache>
                <c:formatCode>General</c:formatCode>
                <c:ptCount val="20"/>
                <c:pt idx="0">
                  <c:v>9.9999999999999995E-7</c:v>
                </c:pt>
                <c:pt idx="1">
                  <c:v>2.9999999999999997E-6</c:v>
                </c:pt>
                <c:pt idx="2">
                  <c:v>5.9999999999999993E-6</c:v>
                </c:pt>
                <c:pt idx="3">
                  <c:v>1.0000000000000001E-5</c:v>
                </c:pt>
                <c:pt idx="4">
                  <c:v>2.0000000000000002E-5</c:v>
                </c:pt>
                <c:pt idx="5">
                  <c:v>2.9850000000000001E-5</c:v>
                </c:pt>
                <c:pt idx="6">
                  <c:v>5.8319999999999997E-5</c:v>
                </c:pt>
                <c:pt idx="7">
                  <c:v>9.5000000000000005E-5</c:v>
                </c:pt>
                <c:pt idx="8">
                  <c:v>1.7900000000000001E-4</c:v>
                </c:pt>
                <c:pt idx="9">
                  <c:v>2.5799999999999998E-4</c:v>
                </c:pt>
                <c:pt idx="10">
                  <c:v>4.5899999999999999E-4</c:v>
                </c:pt>
                <c:pt idx="11">
                  <c:v>6.8500000000000006E-4</c:v>
                </c:pt>
                <c:pt idx="12">
                  <c:v>1.1100000000000001E-3</c:v>
                </c:pt>
                <c:pt idx="13">
                  <c:v>1.4399999999999999E-3</c:v>
                </c:pt>
                <c:pt idx="14">
                  <c:v>1.6999999999999999E-3</c:v>
                </c:pt>
                <c:pt idx="15">
                  <c:v>2.0699999999999998E-3</c:v>
                </c:pt>
                <c:pt idx="16">
                  <c:v>2.4499999999999999E-3</c:v>
                </c:pt>
                <c:pt idx="17">
                  <c:v>2.8000000000000004E-3</c:v>
                </c:pt>
                <c:pt idx="18">
                  <c:v>2.8000000000000004E-3</c:v>
                </c:pt>
              </c:numCache>
            </c:numRef>
          </c:yVal>
        </c:ser>
        <c:axId val="73434624"/>
        <c:axId val="73436544"/>
      </c:scatterChart>
      <c:valAx>
        <c:axId val="73434624"/>
        <c:scaling>
          <c:orientation val="minMax"/>
        </c:scaling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Strain</a:t>
                </a:r>
              </a:p>
            </c:rich>
          </c:tx>
          <c:layout/>
        </c:title>
        <c:numFmt formatCode="General" sourceLinked="1"/>
        <c:tickLblPos val="nextTo"/>
        <c:crossAx val="73436544"/>
        <c:crosses val="autoZero"/>
        <c:crossBetween val="midCat"/>
      </c:valAx>
      <c:valAx>
        <c:axId val="73436544"/>
        <c:scaling>
          <c:orientation val="minMax"/>
        </c:scaling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Shear</a:t>
                </a:r>
              </a:p>
            </c:rich>
          </c:tx>
          <c:layout/>
        </c:title>
        <c:numFmt formatCode="General" sourceLinked="1"/>
        <c:tickLblPos val="nextTo"/>
        <c:crossAx val="73434624"/>
        <c:crosses val="autoZero"/>
        <c:crossBetween val="midCat"/>
      </c:valAx>
    </c:plotArea>
    <c:plotVisOnly val="1"/>
  </c:chart>
  <c:printSettings>
    <c:headerFooter/>
    <c:pageMargins b="0.75000000000000266" l="0.70000000000000062" r="0.70000000000000062" t="0.75000000000000266" header="0.30000000000000032" footer="0.30000000000000032"/>
    <c:pageSetup/>
  </c:printSettings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plotArea>
      <c:layout/>
      <c:scatterChart>
        <c:scatterStyle val="lineMarker"/>
        <c:ser>
          <c:idx val="0"/>
          <c:order val="0"/>
          <c:xVal>
            <c:numRef>
              <c:f>'PI - 50'!$D$5:$D$24</c:f>
              <c:numCache>
                <c:formatCode>General</c:formatCode>
                <c:ptCount val="20"/>
                <c:pt idx="0">
                  <c:v>9.9999999999999995E-7</c:v>
                </c:pt>
                <c:pt idx="1">
                  <c:v>2.9999999999999997E-6</c:v>
                </c:pt>
                <c:pt idx="2">
                  <c:v>5.9999999999999993E-6</c:v>
                </c:pt>
                <c:pt idx="3">
                  <c:v>1.0000000000000001E-5</c:v>
                </c:pt>
                <c:pt idx="4">
                  <c:v>2.0000000000000002E-5</c:v>
                </c:pt>
                <c:pt idx="5">
                  <c:v>3.0000000000000001E-5</c:v>
                </c:pt>
                <c:pt idx="6">
                  <c:v>6.0000000000000002E-5</c:v>
                </c:pt>
                <c:pt idx="7">
                  <c:v>1E-4</c:v>
                </c:pt>
                <c:pt idx="8">
                  <c:v>2.0000000000000001E-4</c:v>
                </c:pt>
                <c:pt idx="9">
                  <c:v>2.9999999999999997E-4</c:v>
                </c:pt>
                <c:pt idx="10">
                  <c:v>5.9999999999999995E-4</c:v>
                </c:pt>
                <c:pt idx="11">
                  <c:v>1E-3</c:v>
                </c:pt>
                <c:pt idx="12">
                  <c:v>2E-3</c:v>
                </c:pt>
                <c:pt idx="13">
                  <c:v>3.0000000000000001E-3</c:v>
                </c:pt>
                <c:pt idx="14">
                  <c:v>4.0000000000000001E-3</c:v>
                </c:pt>
                <c:pt idx="15">
                  <c:v>6.0000000000000001E-3</c:v>
                </c:pt>
                <c:pt idx="16">
                  <c:v>0.01</c:v>
                </c:pt>
                <c:pt idx="17">
                  <c:v>0.02</c:v>
                </c:pt>
                <c:pt idx="18">
                  <c:v>7.0000000000000007E-2</c:v>
                </c:pt>
              </c:numCache>
            </c:numRef>
          </c:xVal>
          <c:yVal>
            <c:numRef>
              <c:f>'PI - 50'!$G$5:$G$23</c:f>
              <c:numCache>
                <c:formatCode>General</c:formatCode>
                <c:ptCount val="19"/>
                <c:pt idx="0">
                  <c:v>1.5</c:v>
                </c:pt>
                <c:pt idx="1">
                  <c:v>1.52</c:v>
                </c:pt>
                <c:pt idx="2">
                  <c:v>1.56</c:v>
                </c:pt>
                <c:pt idx="3">
                  <c:v>1.6</c:v>
                </c:pt>
                <c:pt idx="4">
                  <c:v>1.7</c:v>
                </c:pt>
                <c:pt idx="5">
                  <c:v>1.821</c:v>
                </c:pt>
                <c:pt idx="6">
                  <c:v>2.5</c:v>
                </c:pt>
                <c:pt idx="7">
                  <c:v>2.964</c:v>
                </c:pt>
                <c:pt idx="8">
                  <c:v>3.75</c:v>
                </c:pt>
                <c:pt idx="9">
                  <c:v>4.2859999999999996</c:v>
                </c:pt>
                <c:pt idx="10">
                  <c:v>5.1790000000000003</c:v>
                </c:pt>
                <c:pt idx="11">
                  <c:v>6.1790000000000003</c:v>
                </c:pt>
                <c:pt idx="12">
                  <c:v>7.8570000000000002</c:v>
                </c:pt>
                <c:pt idx="13">
                  <c:v>9.1790000000000003</c:v>
                </c:pt>
                <c:pt idx="14">
                  <c:v>10.106999999999999</c:v>
                </c:pt>
                <c:pt idx="15">
                  <c:v>11.429</c:v>
                </c:pt>
                <c:pt idx="16">
                  <c:v>13.571</c:v>
                </c:pt>
              </c:numCache>
            </c:numRef>
          </c:yVal>
        </c:ser>
        <c:axId val="73456256"/>
        <c:axId val="73478912"/>
      </c:scatterChart>
      <c:valAx>
        <c:axId val="73456256"/>
        <c:scaling>
          <c:logBase val="10"/>
          <c:orientation val="minMax"/>
        </c:scaling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Strain</a:t>
                </a:r>
              </a:p>
            </c:rich>
          </c:tx>
          <c:layout/>
        </c:title>
        <c:numFmt formatCode="General" sourceLinked="1"/>
        <c:tickLblPos val="nextTo"/>
        <c:crossAx val="73478912"/>
        <c:crosses val="autoZero"/>
        <c:crossBetween val="midCat"/>
      </c:valAx>
      <c:valAx>
        <c:axId val="73478912"/>
        <c:scaling>
          <c:orientation val="minMax"/>
        </c:scaling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Damping</a:t>
                </a:r>
              </a:p>
            </c:rich>
          </c:tx>
          <c:layout/>
        </c:title>
        <c:numFmt formatCode="General" sourceLinked="1"/>
        <c:tickLblPos val="nextTo"/>
        <c:crossAx val="73456256"/>
        <c:crosses val="autoZero"/>
        <c:crossBetween val="midCat"/>
      </c:valAx>
    </c:plotArea>
    <c:plotVisOnly val="1"/>
  </c:chart>
  <c:printSettings>
    <c:headerFooter/>
    <c:pageMargins b="0.75000000000000289" l="0.70000000000000062" r="0.70000000000000062" t="0.75000000000000289" header="0.30000000000000032" footer="0.30000000000000032"/>
    <c:pageSetup/>
  </c:printSettings>
</c:chartSpace>
</file>

<file path=xl/charts/chart17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plotArea>
      <c:layout/>
      <c:scatterChart>
        <c:scatterStyle val="lineMarker"/>
        <c:ser>
          <c:idx val="0"/>
          <c:order val="0"/>
          <c:xVal>
            <c:numRef>
              <c:f>'PI - 100'!$B$5:$B$24</c:f>
              <c:numCache>
                <c:formatCode>General</c:formatCode>
                <c:ptCount val="20"/>
                <c:pt idx="0">
                  <c:v>1E-4</c:v>
                </c:pt>
                <c:pt idx="1">
                  <c:v>2.9999999999999997E-4</c:v>
                </c:pt>
                <c:pt idx="2">
                  <c:v>5.9999999999999995E-4</c:v>
                </c:pt>
                <c:pt idx="3">
                  <c:v>1E-3</c:v>
                </c:pt>
                <c:pt idx="4">
                  <c:v>2E-3</c:v>
                </c:pt>
                <c:pt idx="5">
                  <c:v>3.0000000000000001E-3</c:v>
                </c:pt>
                <c:pt idx="6">
                  <c:v>6.0000000000000001E-3</c:v>
                </c:pt>
                <c:pt idx="7">
                  <c:v>0.01</c:v>
                </c:pt>
                <c:pt idx="8">
                  <c:v>0.02</c:v>
                </c:pt>
                <c:pt idx="9">
                  <c:v>0.03</c:v>
                </c:pt>
                <c:pt idx="10">
                  <c:v>0.06</c:v>
                </c:pt>
                <c:pt idx="11">
                  <c:v>0.1</c:v>
                </c:pt>
                <c:pt idx="12">
                  <c:v>0.2</c:v>
                </c:pt>
                <c:pt idx="13">
                  <c:v>0.3</c:v>
                </c:pt>
                <c:pt idx="14">
                  <c:v>0.4</c:v>
                </c:pt>
                <c:pt idx="15">
                  <c:v>0.6</c:v>
                </c:pt>
                <c:pt idx="16">
                  <c:v>1</c:v>
                </c:pt>
                <c:pt idx="17">
                  <c:v>2</c:v>
                </c:pt>
                <c:pt idx="18">
                  <c:v>7.5</c:v>
                </c:pt>
              </c:numCache>
            </c:numRef>
          </c:xVal>
          <c:yVal>
            <c:numRef>
              <c:f>'PI - 100'!$C$5:$C$24</c:f>
              <c:numCache>
                <c:formatCode>General</c:formatCode>
                <c:ptCount val="20"/>
                <c:pt idx="0">
                  <c:v>1</c:v>
                </c:pt>
                <c:pt idx="1">
                  <c:v>1</c:v>
                </c:pt>
                <c:pt idx="2">
                  <c:v>1</c:v>
                </c:pt>
                <c:pt idx="3">
                  <c:v>1</c:v>
                </c:pt>
                <c:pt idx="4">
                  <c:v>1</c:v>
                </c:pt>
                <c:pt idx="5">
                  <c:v>1</c:v>
                </c:pt>
                <c:pt idx="6">
                  <c:v>0.99199999999999999</c:v>
                </c:pt>
                <c:pt idx="7">
                  <c:v>0.98</c:v>
                </c:pt>
                <c:pt idx="8">
                  <c:v>0.95</c:v>
                </c:pt>
                <c:pt idx="9">
                  <c:v>0.93</c:v>
                </c:pt>
                <c:pt idx="10">
                  <c:v>0.875</c:v>
                </c:pt>
                <c:pt idx="11">
                  <c:v>0.82499999999999996</c:v>
                </c:pt>
                <c:pt idx="12">
                  <c:v>0.71799999999999997</c:v>
                </c:pt>
                <c:pt idx="13">
                  <c:v>0.64</c:v>
                </c:pt>
                <c:pt idx="14">
                  <c:v>0.57999999999999996</c:v>
                </c:pt>
                <c:pt idx="15">
                  <c:v>0.48</c:v>
                </c:pt>
                <c:pt idx="16">
                  <c:v>0.36</c:v>
                </c:pt>
                <c:pt idx="17">
                  <c:v>0.24</c:v>
                </c:pt>
                <c:pt idx="18">
                  <c:v>6.4000000000000001E-2</c:v>
                </c:pt>
              </c:numCache>
            </c:numRef>
          </c:yVal>
        </c:ser>
        <c:axId val="73523584"/>
        <c:axId val="73525504"/>
      </c:scatterChart>
      <c:valAx>
        <c:axId val="73523584"/>
        <c:scaling>
          <c:logBase val="10"/>
          <c:orientation val="minMax"/>
        </c:scaling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gamma</a:t>
                </a:r>
                <a:r>
                  <a:rPr lang="en-US" baseline="0"/>
                  <a:t> %</a:t>
                </a:r>
                <a:endParaRPr lang="en-US"/>
              </a:p>
            </c:rich>
          </c:tx>
          <c:layout/>
        </c:title>
        <c:numFmt formatCode="General" sourceLinked="1"/>
        <c:tickLblPos val="nextTo"/>
        <c:crossAx val="73525504"/>
        <c:crosses val="autoZero"/>
        <c:crossBetween val="midCat"/>
      </c:valAx>
      <c:valAx>
        <c:axId val="73525504"/>
        <c:scaling>
          <c:orientation val="minMax"/>
        </c:scaling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G/Gmax</a:t>
                </a:r>
              </a:p>
            </c:rich>
          </c:tx>
          <c:layout/>
        </c:title>
        <c:numFmt formatCode="General" sourceLinked="1"/>
        <c:tickLblPos val="nextTo"/>
        <c:crossAx val="73523584"/>
        <c:crosses val="autoZero"/>
        <c:crossBetween val="midCat"/>
      </c:valAx>
    </c:plotArea>
    <c:plotVisOnly val="1"/>
  </c:chart>
  <c:printSettings>
    <c:headerFooter/>
    <c:pageMargins b="0.75000000000000244" l="0.70000000000000062" r="0.70000000000000062" t="0.75000000000000244" header="0.30000000000000032" footer="0.30000000000000032"/>
    <c:pageSetup/>
  </c:printSettings>
</c:chartSpace>
</file>

<file path=xl/charts/chart18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plotArea>
      <c:layout/>
      <c:scatterChart>
        <c:scatterStyle val="lineMarker"/>
        <c:ser>
          <c:idx val="0"/>
          <c:order val="0"/>
          <c:xVal>
            <c:numRef>
              <c:f>'PI - 100'!$D$5:$D$24</c:f>
              <c:numCache>
                <c:formatCode>General</c:formatCode>
                <c:ptCount val="20"/>
                <c:pt idx="0">
                  <c:v>9.9999999999999995E-7</c:v>
                </c:pt>
                <c:pt idx="1">
                  <c:v>2.9999999999999997E-6</c:v>
                </c:pt>
                <c:pt idx="2">
                  <c:v>5.9999999999999993E-6</c:v>
                </c:pt>
                <c:pt idx="3">
                  <c:v>1.0000000000000001E-5</c:v>
                </c:pt>
                <c:pt idx="4">
                  <c:v>2.0000000000000002E-5</c:v>
                </c:pt>
                <c:pt idx="5">
                  <c:v>3.0000000000000001E-5</c:v>
                </c:pt>
                <c:pt idx="6">
                  <c:v>6.0000000000000002E-5</c:v>
                </c:pt>
                <c:pt idx="7">
                  <c:v>1E-4</c:v>
                </c:pt>
                <c:pt idx="8">
                  <c:v>2.0000000000000001E-4</c:v>
                </c:pt>
                <c:pt idx="9">
                  <c:v>2.9999999999999997E-4</c:v>
                </c:pt>
                <c:pt idx="10">
                  <c:v>5.9999999999999995E-4</c:v>
                </c:pt>
                <c:pt idx="11">
                  <c:v>1E-3</c:v>
                </c:pt>
                <c:pt idx="12">
                  <c:v>2E-3</c:v>
                </c:pt>
                <c:pt idx="13">
                  <c:v>3.0000000000000001E-3</c:v>
                </c:pt>
                <c:pt idx="14">
                  <c:v>4.0000000000000001E-3</c:v>
                </c:pt>
                <c:pt idx="15">
                  <c:v>6.0000000000000001E-3</c:v>
                </c:pt>
                <c:pt idx="16">
                  <c:v>0.01</c:v>
                </c:pt>
                <c:pt idx="17">
                  <c:v>0.02</c:v>
                </c:pt>
                <c:pt idx="18">
                  <c:v>7.4999999999999997E-2</c:v>
                </c:pt>
              </c:numCache>
            </c:numRef>
          </c:xVal>
          <c:yVal>
            <c:numRef>
              <c:f>'PI - 100'!$F$5:$F$24</c:f>
              <c:numCache>
                <c:formatCode>General</c:formatCode>
                <c:ptCount val="20"/>
                <c:pt idx="0">
                  <c:v>1</c:v>
                </c:pt>
                <c:pt idx="1">
                  <c:v>1</c:v>
                </c:pt>
                <c:pt idx="2">
                  <c:v>1</c:v>
                </c:pt>
                <c:pt idx="3">
                  <c:v>1</c:v>
                </c:pt>
                <c:pt idx="4">
                  <c:v>1</c:v>
                </c:pt>
                <c:pt idx="5">
                  <c:v>1</c:v>
                </c:pt>
                <c:pt idx="6">
                  <c:v>0.98399999999999987</c:v>
                </c:pt>
                <c:pt idx="7">
                  <c:v>0.96199999999999986</c:v>
                </c:pt>
                <c:pt idx="8">
                  <c:v>0.92</c:v>
                </c:pt>
                <c:pt idx="9">
                  <c:v>0.89000000000000024</c:v>
                </c:pt>
                <c:pt idx="10">
                  <c:v>0.82</c:v>
                </c:pt>
                <c:pt idx="11">
                  <c:v>0.74999999999999989</c:v>
                </c:pt>
                <c:pt idx="12">
                  <c:v>0.61099999999999999</c:v>
                </c:pt>
                <c:pt idx="13">
                  <c:v>0.48400000000000004</c:v>
                </c:pt>
                <c:pt idx="14">
                  <c:v>0.39999999999999997</c:v>
                </c:pt>
                <c:pt idx="15">
                  <c:v>0.27999999999999986</c:v>
                </c:pt>
                <c:pt idx="16">
                  <c:v>0.18000000000000002</c:v>
                </c:pt>
                <c:pt idx="17">
                  <c:v>0.11999999999999997</c:v>
                </c:pt>
                <c:pt idx="18">
                  <c:v>0</c:v>
                </c:pt>
              </c:numCache>
            </c:numRef>
          </c:yVal>
        </c:ser>
        <c:axId val="73635328"/>
        <c:axId val="73637248"/>
      </c:scatterChart>
      <c:valAx>
        <c:axId val="73635328"/>
        <c:scaling>
          <c:logBase val="10"/>
          <c:orientation val="minMax"/>
        </c:scaling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Strain</a:t>
                </a:r>
              </a:p>
            </c:rich>
          </c:tx>
        </c:title>
        <c:numFmt formatCode="General" sourceLinked="1"/>
        <c:tickLblPos val="nextTo"/>
        <c:crossAx val="73637248"/>
        <c:crosses val="autoZero"/>
        <c:crossBetween val="midCat"/>
      </c:valAx>
      <c:valAx>
        <c:axId val="73637248"/>
        <c:scaling>
          <c:orientation val="minMax"/>
        </c:scaling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Slope</a:t>
                </a:r>
              </a:p>
            </c:rich>
          </c:tx>
        </c:title>
        <c:numFmt formatCode="General" sourceLinked="1"/>
        <c:tickLblPos val="nextTo"/>
        <c:crossAx val="73635328"/>
        <c:crosses val="autoZero"/>
        <c:crossBetween val="midCat"/>
      </c:valAx>
    </c:plotArea>
    <c:plotVisOnly val="1"/>
  </c:chart>
  <c:printSettings>
    <c:headerFooter/>
    <c:pageMargins b="0.75000000000000266" l="0.70000000000000062" r="0.70000000000000062" t="0.75000000000000266" header="0.30000000000000032" footer="0.30000000000000032"/>
    <c:pageSetup/>
  </c:printSettings>
</c:chartSpace>
</file>

<file path=xl/charts/chart19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plotArea>
      <c:layout/>
      <c:scatterChart>
        <c:scatterStyle val="lineMarker"/>
        <c:ser>
          <c:idx val="0"/>
          <c:order val="0"/>
          <c:xVal>
            <c:numRef>
              <c:f>'PI - 100'!$D$5:$D$24</c:f>
              <c:numCache>
                <c:formatCode>General</c:formatCode>
                <c:ptCount val="20"/>
                <c:pt idx="0">
                  <c:v>9.9999999999999995E-7</c:v>
                </c:pt>
                <c:pt idx="1">
                  <c:v>2.9999999999999997E-6</c:v>
                </c:pt>
                <c:pt idx="2">
                  <c:v>5.9999999999999993E-6</c:v>
                </c:pt>
                <c:pt idx="3">
                  <c:v>1.0000000000000001E-5</c:v>
                </c:pt>
                <c:pt idx="4">
                  <c:v>2.0000000000000002E-5</c:v>
                </c:pt>
                <c:pt idx="5">
                  <c:v>3.0000000000000001E-5</c:v>
                </c:pt>
                <c:pt idx="6">
                  <c:v>6.0000000000000002E-5</c:v>
                </c:pt>
                <c:pt idx="7">
                  <c:v>1E-4</c:v>
                </c:pt>
                <c:pt idx="8">
                  <c:v>2.0000000000000001E-4</c:v>
                </c:pt>
                <c:pt idx="9">
                  <c:v>2.9999999999999997E-4</c:v>
                </c:pt>
                <c:pt idx="10">
                  <c:v>5.9999999999999995E-4</c:v>
                </c:pt>
                <c:pt idx="11">
                  <c:v>1E-3</c:v>
                </c:pt>
                <c:pt idx="12">
                  <c:v>2E-3</c:v>
                </c:pt>
                <c:pt idx="13">
                  <c:v>3.0000000000000001E-3</c:v>
                </c:pt>
                <c:pt idx="14">
                  <c:v>4.0000000000000001E-3</c:v>
                </c:pt>
                <c:pt idx="15">
                  <c:v>6.0000000000000001E-3</c:v>
                </c:pt>
                <c:pt idx="16">
                  <c:v>0.01</c:v>
                </c:pt>
                <c:pt idx="17">
                  <c:v>0.02</c:v>
                </c:pt>
                <c:pt idx="18">
                  <c:v>7.4999999999999997E-2</c:v>
                </c:pt>
              </c:numCache>
            </c:numRef>
          </c:xVal>
          <c:yVal>
            <c:numRef>
              <c:f>'PI - 100'!$E$5:$E$24</c:f>
              <c:numCache>
                <c:formatCode>General</c:formatCode>
                <c:ptCount val="20"/>
                <c:pt idx="0">
                  <c:v>9.9999999999999995E-7</c:v>
                </c:pt>
                <c:pt idx="1">
                  <c:v>2.9999999999999997E-6</c:v>
                </c:pt>
                <c:pt idx="2">
                  <c:v>5.9999999999999993E-6</c:v>
                </c:pt>
                <c:pt idx="3">
                  <c:v>1.0000000000000001E-5</c:v>
                </c:pt>
                <c:pt idx="4">
                  <c:v>2.0000000000000002E-5</c:v>
                </c:pt>
                <c:pt idx="5">
                  <c:v>3.0000000000000001E-5</c:v>
                </c:pt>
                <c:pt idx="6">
                  <c:v>5.9519999999999999E-5</c:v>
                </c:pt>
                <c:pt idx="7">
                  <c:v>9.7999999999999997E-5</c:v>
                </c:pt>
                <c:pt idx="8">
                  <c:v>1.9000000000000001E-4</c:v>
                </c:pt>
                <c:pt idx="9">
                  <c:v>2.7900000000000001E-4</c:v>
                </c:pt>
                <c:pt idx="10">
                  <c:v>5.2499999999999997E-4</c:v>
                </c:pt>
                <c:pt idx="11">
                  <c:v>8.25E-4</c:v>
                </c:pt>
                <c:pt idx="12">
                  <c:v>1.436E-3</c:v>
                </c:pt>
                <c:pt idx="13">
                  <c:v>1.92E-3</c:v>
                </c:pt>
                <c:pt idx="14">
                  <c:v>2.32E-3</c:v>
                </c:pt>
                <c:pt idx="15">
                  <c:v>2.8799999999999997E-3</c:v>
                </c:pt>
                <c:pt idx="16">
                  <c:v>3.5999999999999999E-3</c:v>
                </c:pt>
                <c:pt idx="17">
                  <c:v>4.7999999999999996E-3</c:v>
                </c:pt>
                <c:pt idx="18">
                  <c:v>4.7999999999999996E-3</c:v>
                </c:pt>
              </c:numCache>
            </c:numRef>
          </c:yVal>
        </c:ser>
        <c:axId val="73648768"/>
        <c:axId val="73655040"/>
      </c:scatterChart>
      <c:valAx>
        <c:axId val="73648768"/>
        <c:scaling>
          <c:orientation val="minMax"/>
        </c:scaling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Strain</a:t>
                </a:r>
              </a:p>
            </c:rich>
          </c:tx>
          <c:layout/>
        </c:title>
        <c:numFmt formatCode="General" sourceLinked="1"/>
        <c:tickLblPos val="nextTo"/>
        <c:crossAx val="73655040"/>
        <c:crosses val="autoZero"/>
        <c:crossBetween val="midCat"/>
      </c:valAx>
      <c:valAx>
        <c:axId val="73655040"/>
        <c:scaling>
          <c:orientation val="minMax"/>
        </c:scaling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Shear</a:t>
                </a:r>
              </a:p>
            </c:rich>
          </c:tx>
          <c:layout/>
        </c:title>
        <c:numFmt formatCode="General" sourceLinked="1"/>
        <c:tickLblPos val="nextTo"/>
        <c:crossAx val="73648768"/>
        <c:crosses val="autoZero"/>
        <c:crossBetween val="midCat"/>
      </c:valAx>
    </c:plotArea>
    <c:plotVisOnly val="1"/>
  </c:chart>
  <c:printSettings>
    <c:headerFooter/>
    <c:pageMargins b="0.75000000000000266" l="0.70000000000000062" r="0.70000000000000062" t="0.75000000000000266" header="0.30000000000000032" footer="0.30000000000000032"/>
    <c:pageSetup/>
  </c:printSettings>
</c:chartSpace>
</file>

<file path=xl/charts/chart20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plotArea>
      <c:layout/>
      <c:scatterChart>
        <c:scatterStyle val="lineMarker"/>
        <c:ser>
          <c:idx val="0"/>
          <c:order val="0"/>
          <c:xVal>
            <c:numRef>
              <c:f>'PI - 100'!$D$5:$D$24</c:f>
              <c:numCache>
                <c:formatCode>General</c:formatCode>
                <c:ptCount val="20"/>
                <c:pt idx="0">
                  <c:v>9.9999999999999995E-7</c:v>
                </c:pt>
                <c:pt idx="1">
                  <c:v>2.9999999999999997E-6</c:v>
                </c:pt>
                <c:pt idx="2">
                  <c:v>5.9999999999999993E-6</c:v>
                </c:pt>
                <c:pt idx="3">
                  <c:v>1.0000000000000001E-5</c:v>
                </c:pt>
                <c:pt idx="4">
                  <c:v>2.0000000000000002E-5</c:v>
                </c:pt>
                <c:pt idx="5">
                  <c:v>3.0000000000000001E-5</c:v>
                </c:pt>
                <c:pt idx="6">
                  <c:v>6.0000000000000002E-5</c:v>
                </c:pt>
                <c:pt idx="7">
                  <c:v>1E-4</c:v>
                </c:pt>
                <c:pt idx="8">
                  <c:v>2.0000000000000001E-4</c:v>
                </c:pt>
                <c:pt idx="9">
                  <c:v>2.9999999999999997E-4</c:v>
                </c:pt>
                <c:pt idx="10">
                  <c:v>5.9999999999999995E-4</c:v>
                </c:pt>
                <c:pt idx="11">
                  <c:v>1E-3</c:v>
                </c:pt>
                <c:pt idx="12">
                  <c:v>2E-3</c:v>
                </c:pt>
                <c:pt idx="13">
                  <c:v>3.0000000000000001E-3</c:v>
                </c:pt>
                <c:pt idx="14">
                  <c:v>4.0000000000000001E-3</c:v>
                </c:pt>
                <c:pt idx="15">
                  <c:v>6.0000000000000001E-3</c:v>
                </c:pt>
                <c:pt idx="16">
                  <c:v>0.01</c:v>
                </c:pt>
                <c:pt idx="17">
                  <c:v>0.02</c:v>
                </c:pt>
                <c:pt idx="18">
                  <c:v>7.4999999999999997E-2</c:v>
                </c:pt>
              </c:numCache>
            </c:numRef>
          </c:xVal>
          <c:yVal>
            <c:numRef>
              <c:f>'PI - 100'!$G$5:$G$23</c:f>
              <c:numCache>
                <c:formatCode>General</c:formatCode>
                <c:ptCount val="19"/>
                <c:pt idx="0">
                  <c:v>1.31</c:v>
                </c:pt>
                <c:pt idx="1">
                  <c:v>1.32</c:v>
                </c:pt>
                <c:pt idx="2">
                  <c:v>1.34</c:v>
                </c:pt>
                <c:pt idx="3">
                  <c:v>1.36</c:v>
                </c:pt>
                <c:pt idx="4">
                  <c:v>1.429</c:v>
                </c:pt>
                <c:pt idx="5">
                  <c:v>1.5</c:v>
                </c:pt>
                <c:pt idx="6">
                  <c:v>1.821</c:v>
                </c:pt>
                <c:pt idx="7">
                  <c:v>2.1429999999999998</c:v>
                </c:pt>
                <c:pt idx="8">
                  <c:v>2.5</c:v>
                </c:pt>
                <c:pt idx="9">
                  <c:v>2.8570000000000002</c:v>
                </c:pt>
                <c:pt idx="10">
                  <c:v>3.464</c:v>
                </c:pt>
                <c:pt idx="11">
                  <c:v>4.1070000000000002</c:v>
                </c:pt>
                <c:pt idx="12">
                  <c:v>5.1790000000000003</c:v>
                </c:pt>
                <c:pt idx="13">
                  <c:v>6.0709999999999997</c:v>
                </c:pt>
                <c:pt idx="14">
                  <c:v>6.7859999999999996</c:v>
                </c:pt>
                <c:pt idx="15">
                  <c:v>7.8570000000000002</c:v>
                </c:pt>
                <c:pt idx="16">
                  <c:v>9.8209999999999997</c:v>
                </c:pt>
              </c:numCache>
            </c:numRef>
          </c:yVal>
        </c:ser>
        <c:axId val="73682944"/>
        <c:axId val="73684864"/>
      </c:scatterChart>
      <c:valAx>
        <c:axId val="73682944"/>
        <c:scaling>
          <c:logBase val="10"/>
          <c:orientation val="minMax"/>
        </c:scaling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Strain</a:t>
                </a:r>
              </a:p>
            </c:rich>
          </c:tx>
        </c:title>
        <c:numFmt formatCode="General" sourceLinked="1"/>
        <c:tickLblPos val="nextTo"/>
        <c:crossAx val="73684864"/>
        <c:crosses val="autoZero"/>
        <c:crossBetween val="midCat"/>
      </c:valAx>
      <c:valAx>
        <c:axId val="73684864"/>
        <c:scaling>
          <c:orientation val="minMax"/>
        </c:scaling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Damping</a:t>
                </a:r>
              </a:p>
            </c:rich>
          </c:tx>
        </c:title>
        <c:numFmt formatCode="General" sourceLinked="1"/>
        <c:tickLblPos val="nextTo"/>
        <c:crossAx val="73682944"/>
        <c:crosses val="autoZero"/>
        <c:crossBetween val="midCat"/>
      </c:valAx>
    </c:plotArea>
    <c:plotVisOnly val="1"/>
  </c:chart>
  <c:printSettings>
    <c:headerFooter/>
    <c:pageMargins b="0.75000000000000289" l="0.70000000000000062" r="0.70000000000000062" t="0.75000000000000289" header="0.30000000000000032" footer="0.30000000000000032"/>
    <c:pageSetup/>
  </c:printSettings>
</c:chartSpace>
</file>

<file path=xl/charts/chart2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plotArea>
      <c:layout/>
      <c:scatterChart>
        <c:scatterStyle val="lineMarker"/>
        <c:ser>
          <c:idx val="0"/>
          <c:order val="0"/>
          <c:xVal>
            <c:numRef>
              <c:f>'PI - 200'!$B$5:$B$24</c:f>
              <c:numCache>
                <c:formatCode>General</c:formatCode>
                <c:ptCount val="20"/>
                <c:pt idx="0">
                  <c:v>1E-4</c:v>
                </c:pt>
                <c:pt idx="1">
                  <c:v>2.9999999999999997E-4</c:v>
                </c:pt>
                <c:pt idx="2">
                  <c:v>5.9999999999999995E-4</c:v>
                </c:pt>
                <c:pt idx="3">
                  <c:v>1E-3</c:v>
                </c:pt>
                <c:pt idx="4">
                  <c:v>2E-3</c:v>
                </c:pt>
                <c:pt idx="5">
                  <c:v>3.0000000000000001E-3</c:v>
                </c:pt>
                <c:pt idx="6">
                  <c:v>6.0000000000000001E-3</c:v>
                </c:pt>
                <c:pt idx="7">
                  <c:v>0.01</c:v>
                </c:pt>
                <c:pt idx="8">
                  <c:v>0.02</c:v>
                </c:pt>
                <c:pt idx="9">
                  <c:v>0.03</c:v>
                </c:pt>
                <c:pt idx="10">
                  <c:v>0.06</c:v>
                </c:pt>
                <c:pt idx="11">
                  <c:v>0.1</c:v>
                </c:pt>
                <c:pt idx="12">
                  <c:v>0.2</c:v>
                </c:pt>
                <c:pt idx="13">
                  <c:v>0.3</c:v>
                </c:pt>
                <c:pt idx="14">
                  <c:v>0.4</c:v>
                </c:pt>
                <c:pt idx="15">
                  <c:v>0.6</c:v>
                </c:pt>
                <c:pt idx="16">
                  <c:v>1</c:v>
                </c:pt>
                <c:pt idx="17">
                  <c:v>2</c:v>
                </c:pt>
                <c:pt idx="18">
                  <c:v>8</c:v>
                </c:pt>
              </c:numCache>
            </c:numRef>
          </c:xVal>
          <c:yVal>
            <c:numRef>
              <c:f>'PI - 200'!$C$5:$C$24</c:f>
              <c:numCache>
                <c:formatCode>General</c:formatCode>
                <c:ptCount val="20"/>
                <c:pt idx="0">
                  <c:v>1</c:v>
                </c:pt>
                <c:pt idx="1">
                  <c:v>1</c:v>
                </c:pt>
                <c:pt idx="2">
                  <c:v>1</c:v>
                </c:pt>
                <c:pt idx="3">
                  <c:v>1</c:v>
                </c:pt>
                <c:pt idx="4">
                  <c:v>1</c:v>
                </c:pt>
                <c:pt idx="5">
                  <c:v>1</c:v>
                </c:pt>
                <c:pt idx="6">
                  <c:v>1</c:v>
                </c:pt>
                <c:pt idx="7">
                  <c:v>0.99399999999999999</c:v>
                </c:pt>
                <c:pt idx="8">
                  <c:v>0.97899999999999998</c:v>
                </c:pt>
                <c:pt idx="9">
                  <c:v>0.97</c:v>
                </c:pt>
                <c:pt idx="10">
                  <c:v>0.93500000000000005</c:v>
                </c:pt>
                <c:pt idx="11">
                  <c:v>0.9</c:v>
                </c:pt>
                <c:pt idx="12">
                  <c:v>0.83199999999999996</c:v>
                </c:pt>
                <c:pt idx="13">
                  <c:v>0.77400000000000002</c:v>
                </c:pt>
                <c:pt idx="14">
                  <c:v>0.71</c:v>
                </c:pt>
                <c:pt idx="15">
                  <c:v>0.6</c:v>
                </c:pt>
                <c:pt idx="16">
                  <c:v>0.45400000000000001</c:v>
                </c:pt>
                <c:pt idx="17">
                  <c:v>0.28000000000000003</c:v>
                </c:pt>
                <c:pt idx="18">
                  <c:v>7.0000000000000007E-2</c:v>
                </c:pt>
              </c:numCache>
            </c:numRef>
          </c:yVal>
        </c:ser>
        <c:axId val="73745920"/>
        <c:axId val="73747840"/>
      </c:scatterChart>
      <c:valAx>
        <c:axId val="73745920"/>
        <c:scaling>
          <c:logBase val="10"/>
          <c:orientation val="minMax"/>
        </c:scaling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gamma</a:t>
                </a:r>
                <a:r>
                  <a:rPr lang="en-US" baseline="0"/>
                  <a:t> %</a:t>
                </a:r>
                <a:endParaRPr lang="en-US"/>
              </a:p>
            </c:rich>
          </c:tx>
          <c:layout/>
        </c:title>
        <c:numFmt formatCode="General" sourceLinked="1"/>
        <c:tickLblPos val="nextTo"/>
        <c:crossAx val="73747840"/>
        <c:crosses val="autoZero"/>
        <c:crossBetween val="midCat"/>
      </c:valAx>
      <c:valAx>
        <c:axId val="73747840"/>
        <c:scaling>
          <c:orientation val="minMax"/>
        </c:scaling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G/Gmax</a:t>
                </a:r>
              </a:p>
            </c:rich>
          </c:tx>
          <c:layout/>
        </c:title>
        <c:numFmt formatCode="General" sourceLinked="1"/>
        <c:tickLblPos val="nextTo"/>
        <c:crossAx val="73745920"/>
        <c:crosses val="autoZero"/>
        <c:crossBetween val="midCat"/>
      </c:valAx>
    </c:plotArea>
    <c:plotVisOnly val="1"/>
  </c:chart>
  <c:printSettings>
    <c:headerFooter/>
    <c:pageMargins b="0.75000000000000266" l="0.70000000000000062" r="0.70000000000000062" t="0.75000000000000266" header="0.30000000000000032" footer="0.30000000000000032"/>
    <c:pageSetup/>
  </c:printSettings>
</c:chartSpace>
</file>

<file path=xl/charts/chart2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plotArea>
      <c:layout/>
      <c:scatterChart>
        <c:scatterStyle val="lineMarker"/>
        <c:ser>
          <c:idx val="0"/>
          <c:order val="0"/>
          <c:xVal>
            <c:numRef>
              <c:f>'PI - 200'!$D$5:$D$24</c:f>
              <c:numCache>
                <c:formatCode>General</c:formatCode>
                <c:ptCount val="20"/>
                <c:pt idx="0">
                  <c:v>9.9999999999999995E-7</c:v>
                </c:pt>
                <c:pt idx="1">
                  <c:v>2.9999999999999997E-6</c:v>
                </c:pt>
                <c:pt idx="2">
                  <c:v>5.9999999999999993E-6</c:v>
                </c:pt>
                <c:pt idx="3">
                  <c:v>1.0000000000000001E-5</c:v>
                </c:pt>
                <c:pt idx="4">
                  <c:v>2.0000000000000002E-5</c:v>
                </c:pt>
                <c:pt idx="5">
                  <c:v>3.0000000000000001E-5</c:v>
                </c:pt>
                <c:pt idx="6">
                  <c:v>6.0000000000000002E-5</c:v>
                </c:pt>
                <c:pt idx="7">
                  <c:v>1E-4</c:v>
                </c:pt>
                <c:pt idx="8">
                  <c:v>2.0000000000000001E-4</c:v>
                </c:pt>
                <c:pt idx="9">
                  <c:v>2.9999999999999997E-4</c:v>
                </c:pt>
                <c:pt idx="10">
                  <c:v>5.9999999999999995E-4</c:v>
                </c:pt>
                <c:pt idx="11">
                  <c:v>1E-3</c:v>
                </c:pt>
                <c:pt idx="12">
                  <c:v>2E-3</c:v>
                </c:pt>
                <c:pt idx="13">
                  <c:v>3.0000000000000001E-3</c:v>
                </c:pt>
                <c:pt idx="14">
                  <c:v>4.0000000000000001E-3</c:v>
                </c:pt>
                <c:pt idx="15">
                  <c:v>6.0000000000000001E-3</c:v>
                </c:pt>
                <c:pt idx="16">
                  <c:v>0.01</c:v>
                </c:pt>
                <c:pt idx="17">
                  <c:v>0.02</c:v>
                </c:pt>
                <c:pt idx="18">
                  <c:v>0.08</c:v>
                </c:pt>
              </c:numCache>
            </c:numRef>
          </c:xVal>
          <c:yVal>
            <c:numRef>
              <c:f>'PI - 200'!$F$5:$F$24</c:f>
              <c:numCache>
                <c:formatCode>General</c:formatCode>
                <c:ptCount val="20"/>
                <c:pt idx="0">
                  <c:v>1</c:v>
                </c:pt>
                <c:pt idx="1">
                  <c:v>1</c:v>
                </c:pt>
                <c:pt idx="2">
                  <c:v>1</c:v>
                </c:pt>
                <c:pt idx="3">
                  <c:v>1</c:v>
                </c:pt>
                <c:pt idx="4">
                  <c:v>1</c:v>
                </c:pt>
                <c:pt idx="5">
                  <c:v>1</c:v>
                </c:pt>
                <c:pt idx="6">
                  <c:v>1</c:v>
                </c:pt>
                <c:pt idx="7">
                  <c:v>0.98499999999999999</c:v>
                </c:pt>
                <c:pt idx="8">
                  <c:v>0.96400000000000008</c:v>
                </c:pt>
                <c:pt idx="9">
                  <c:v>0.95199999999999985</c:v>
                </c:pt>
                <c:pt idx="10">
                  <c:v>0.90000000000000013</c:v>
                </c:pt>
                <c:pt idx="11">
                  <c:v>0.84750000000000014</c:v>
                </c:pt>
                <c:pt idx="12">
                  <c:v>0.76399999999999979</c:v>
                </c:pt>
                <c:pt idx="13">
                  <c:v>0.65800000000000036</c:v>
                </c:pt>
                <c:pt idx="14">
                  <c:v>0.51799999999999979</c:v>
                </c:pt>
                <c:pt idx="15">
                  <c:v>0.37999999999999989</c:v>
                </c:pt>
                <c:pt idx="16">
                  <c:v>0.23500000000000018</c:v>
                </c:pt>
                <c:pt idx="17">
                  <c:v>0.10600000000000001</c:v>
                </c:pt>
                <c:pt idx="18">
                  <c:v>0</c:v>
                </c:pt>
              </c:numCache>
            </c:numRef>
          </c:yVal>
        </c:ser>
        <c:axId val="73804416"/>
        <c:axId val="73814784"/>
      </c:scatterChart>
      <c:valAx>
        <c:axId val="73804416"/>
        <c:scaling>
          <c:logBase val="10"/>
          <c:orientation val="minMax"/>
        </c:scaling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Strain</a:t>
                </a:r>
              </a:p>
            </c:rich>
          </c:tx>
        </c:title>
        <c:numFmt formatCode="General" sourceLinked="1"/>
        <c:tickLblPos val="nextTo"/>
        <c:crossAx val="73814784"/>
        <c:crosses val="autoZero"/>
        <c:crossBetween val="midCat"/>
      </c:valAx>
      <c:valAx>
        <c:axId val="73814784"/>
        <c:scaling>
          <c:orientation val="minMax"/>
        </c:scaling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Slope</a:t>
                </a:r>
              </a:p>
            </c:rich>
          </c:tx>
        </c:title>
        <c:numFmt formatCode="General" sourceLinked="1"/>
        <c:tickLblPos val="nextTo"/>
        <c:crossAx val="73804416"/>
        <c:crosses val="autoZero"/>
        <c:crossBetween val="midCat"/>
      </c:valAx>
    </c:plotArea>
    <c:plotVisOnly val="1"/>
  </c:chart>
  <c:printSettings>
    <c:headerFooter/>
    <c:pageMargins b="0.75000000000000289" l="0.70000000000000062" r="0.70000000000000062" t="0.75000000000000289" header="0.30000000000000032" footer="0.30000000000000032"/>
    <c:pageSetup/>
  </c:printSettings>
</c:chartSpace>
</file>

<file path=xl/charts/chart23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plotArea>
      <c:layout/>
      <c:scatterChart>
        <c:scatterStyle val="lineMarker"/>
        <c:ser>
          <c:idx val="0"/>
          <c:order val="0"/>
          <c:xVal>
            <c:numRef>
              <c:f>'PI - 200'!$D$5:$D$24</c:f>
              <c:numCache>
                <c:formatCode>General</c:formatCode>
                <c:ptCount val="20"/>
                <c:pt idx="0">
                  <c:v>9.9999999999999995E-7</c:v>
                </c:pt>
                <c:pt idx="1">
                  <c:v>2.9999999999999997E-6</c:v>
                </c:pt>
                <c:pt idx="2">
                  <c:v>5.9999999999999993E-6</c:v>
                </c:pt>
                <c:pt idx="3">
                  <c:v>1.0000000000000001E-5</c:v>
                </c:pt>
                <c:pt idx="4">
                  <c:v>2.0000000000000002E-5</c:v>
                </c:pt>
                <c:pt idx="5">
                  <c:v>3.0000000000000001E-5</c:v>
                </c:pt>
                <c:pt idx="6">
                  <c:v>6.0000000000000002E-5</c:v>
                </c:pt>
                <c:pt idx="7">
                  <c:v>1E-4</c:v>
                </c:pt>
                <c:pt idx="8">
                  <c:v>2.0000000000000001E-4</c:v>
                </c:pt>
                <c:pt idx="9">
                  <c:v>2.9999999999999997E-4</c:v>
                </c:pt>
                <c:pt idx="10">
                  <c:v>5.9999999999999995E-4</c:v>
                </c:pt>
                <c:pt idx="11">
                  <c:v>1E-3</c:v>
                </c:pt>
                <c:pt idx="12">
                  <c:v>2E-3</c:v>
                </c:pt>
                <c:pt idx="13">
                  <c:v>3.0000000000000001E-3</c:v>
                </c:pt>
                <c:pt idx="14">
                  <c:v>4.0000000000000001E-3</c:v>
                </c:pt>
                <c:pt idx="15">
                  <c:v>6.0000000000000001E-3</c:v>
                </c:pt>
                <c:pt idx="16">
                  <c:v>0.01</c:v>
                </c:pt>
                <c:pt idx="17">
                  <c:v>0.02</c:v>
                </c:pt>
                <c:pt idx="18">
                  <c:v>0.08</c:v>
                </c:pt>
              </c:numCache>
            </c:numRef>
          </c:xVal>
          <c:yVal>
            <c:numRef>
              <c:f>'PI - 200'!$E$5:$E$24</c:f>
              <c:numCache>
                <c:formatCode>General</c:formatCode>
                <c:ptCount val="20"/>
                <c:pt idx="0">
                  <c:v>9.9999999999999995E-7</c:v>
                </c:pt>
                <c:pt idx="1">
                  <c:v>2.9999999999999997E-6</c:v>
                </c:pt>
                <c:pt idx="2">
                  <c:v>5.9999999999999993E-6</c:v>
                </c:pt>
                <c:pt idx="3">
                  <c:v>1.0000000000000001E-5</c:v>
                </c:pt>
                <c:pt idx="4">
                  <c:v>2.0000000000000002E-5</c:v>
                </c:pt>
                <c:pt idx="5">
                  <c:v>3.0000000000000001E-5</c:v>
                </c:pt>
                <c:pt idx="6">
                  <c:v>6.0000000000000002E-5</c:v>
                </c:pt>
                <c:pt idx="7">
                  <c:v>9.9400000000000004E-5</c:v>
                </c:pt>
                <c:pt idx="8">
                  <c:v>1.9580000000000002E-4</c:v>
                </c:pt>
                <c:pt idx="9">
                  <c:v>2.9099999999999997E-4</c:v>
                </c:pt>
                <c:pt idx="10">
                  <c:v>5.6099999999999998E-4</c:v>
                </c:pt>
                <c:pt idx="11">
                  <c:v>9.0000000000000008E-4</c:v>
                </c:pt>
                <c:pt idx="12">
                  <c:v>1.6639999999999999E-3</c:v>
                </c:pt>
                <c:pt idx="13">
                  <c:v>2.3220000000000003E-3</c:v>
                </c:pt>
                <c:pt idx="14">
                  <c:v>2.8400000000000001E-3</c:v>
                </c:pt>
                <c:pt idx="15">
                  <c:v>3.5999999999999999E-3</c:v>
                </c:pt>
                <c:pt idx="16">
                  <c:v>4.5400000000000006E-3</c:v>
                </c:pt>
                <c:pt idx="17">
                  <c:v>5.6000000000000008E-3</c:v>
                </c:pt>
                <c:pt idx="18">
                  <c:v>5.6000000000000008E-3</c:v>
                </c:pt>
              </c:numCache>
            </c:numRef>
          </c:yVal>
        </c:ser>
        <c:axId val="73838592"/>
        <c:axId val="73840512"/>
      </c:scatterChart>
      <c:valAx>
        <c:axId val="73838592"/>
        <c:scaling>
          <c:orientation val="minMax"/>
        </c:scaling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Strain</a:t>
                </a:r>
              </a:p>
            </c:rich>
          </c:tx>
          <c:layout/>
        </c:title>
        <c:numFmt formatCode="General" sourceLinked="1"/>
        <c:tickLblPos val="nextTo"/>
        <c:crossAx val="73840512"/>
        <c:crosses val="autoZero"/>
        <c:crossBetween val="midCat"/>
      </c:valAx>
      <c:valAx>
        <c:axId val="73840512"/>
        <c:scaling>
          <c:orientation val="minMax"/>
        </c:scaling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Shear</a:t>
                </a:r>
              </a:p>
            </c:rich>
          </c:tx>
          <c:layout/>
        </c:title>
        <c:numFmt formatCode="General" sourceLinked="1"/>
        <c:tickLblPos val="nextTo"/>
        <c:crossAx val="73838592"/>
        <c:crosses val="autoZero"/>
        <c:crossBetween val="midCat"/>
      </c:valAx>
    </c:plotArea>
    <c:plotVisOnly val="1"/>
  </c:chart>
  <c:printSettings>
    <c:headerFooter/>
    <c:pageMargins b="0.75000000000000289" l="0.70000000000000062" r="0.70000000000000062" t="0.75000000000000289" header="0.30000000000000032" footer="0.30000000000000032"/>
    <c:pageSetup/>
  </c:printSettings>
</c:chartSpace>
</file>

<file path=xl/charts/chart24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plotArea>
      <c:layout/>
      <c:scatterChart>
        <c:scatterStyle val="lineMarker"/>
        <c:ser>
          <c:idx val="0"/>
          <c:order val="0"/>
          <c:xVal>
            <c:numRef>
              <c:f>'PI - 200'!$D$5:$D$24</c:f>
              <c:numCache>
                <c:formatCode>General</c:formatCode>
                <c:ptCount val="20"/>
                <c:pt idx="0">
                  <c:v>9.9999999999999995E-7</c:v>
                </c:pt>
                <c:pt idx="1">
                  <c:v>2.9999999999999997E-6</c:v>
                </c:pt>
                <c:pt idx="2">
                  <c:v>5.9999999999999993E-6</c:v>
                </c:pt>
                <c:pt idx="3">
                  <c:v>1.0000000000000001E-5</c:v>
                </c:pt>
                <c:pt idx="4">
                  <c:v>2.0000000000000002E-5</c:v>
                </c:pt>
                <c:pt idx="5">
                  <c:v>3.0000000000000001E-5</c:v>
                </c:pt>
                <c:pt idx="6">
                  <c:v>6.0000000000000002E-5</c:v>
                </c:pt>
                <c:pt idx="7">
                  <c:v>1E-4</c:v>
                </c:pt>
                <c:pt idx="8">
                  <c:v>2.0000000000000001E-4</c:v>
                </c:pt>
                <c:pt idx="9">
                  <c:v>2.9999999999999997E-4</c:v>
                </c:pt>
                <c:pt idx="10">
                  <c:v>5.9999999999999995E-4</c:v>
                </c:pt>
                <c:pt idx="11">
                  <c:v>1E-3</c:v>
                </c:pt>
                <c:pt idx="12">
                  <c:v>2E-3</c:v>
                </c:pt>
                <c:pt idx="13">
                  <c:v>3.0000000000000001E-3</c:v>
                </c:pt>
                <c:pt idx="14">
                  <c:v>4.0000000000000001E-3</c:v>
                </c:pt>
                <c:pt idx="15">
                  <c:v>6.0000000000000001E-3</c:v>
                </c:pt>
                <c:pt idx="16">
                  <c:v>0.01</c:v>
                </c:pt>
                <c:pt idx="17">
                  <c:v>0.02</c:v>
                </c:pt>
                <c:pt idx="18">
                  <c:v>0.08</c:v>
                </c:pt>
              </c:numCache>
            </c:numRef>
          </c:xVal>
          <c:yVal>
            <c:numRef>
              <c:f>'PI - 200'!$G$5:$G$23</c:f>
              <c:numCache>
                <c:formatCode>General</c:formatCode>
                <c:ptCount val="19"/>
                <c:pt idx="0">
                  <c:v>0.94</c:v>
                </c:pt>
                <c:pt idx="1">
                  <c:v>0.96</c:v>
                </c:pt>
                <c:pt idx="2">
                  <c:v>1</c:v>
                </c:pt>
                <c:pt idx="3">
                  <c:v>1.07</c:v>
                </c:pt>
                <c:pt idx="4">
                  <c:v>1.2150000000000001</c:v>
                </c:pt>
                <c:pt idx="5">
                  <c:v>1.286</c:v>
                </c:pt>
                <c:pt idx="6">
                  <c:v>1.429</c:v>
                </c:pt>
                <c:pt idx="7">
                  <c:v>1.607</c:v>
                </c:pt>
                <c:pt idx="8">
                  <c:v>1.964</c:v>
                </c:pt>
                <c:pt idx="9">
                  <c:v>2.1429999999999998</c:v>
                </c:pt>
                <c:pt idx="10">
                  <c:v>2.6789999999999998</c:v>
                </c:pt>
                <c:pt idx="11">
                  <c:v>3.036</c:v>
                </c:pt>
                <c:pt idx="12">
                  <c:v>3.9289999999999998</c:v>
                </c:pt>
                <c:pt idx="13">
                  <c:v>4.6429999999999998</c:v>
                </c:pt>
                <c:pt idx="14">
                  <c:v>5.3570000000000002</c:v>
                </c:pt>
                <c:pt idx="15">
                  <c:v>6.4290000000000003</c:v>
                </c:pt>
                <c:pt idx="16">
                  <c:v>8.2140000000000004</c:v>
                </c:pt>
              </c:numCache>
            </c:numRef>
          </c:yVal>
        </c:ser>
        <c:axId val="73876608"/>
        <c:axId val="73878528"/>
      </c:scatterChart>
      <c:valAx>
        <c:axId val="73876608"/>
        <c:scaling>
          <c:logBase val="10"/>
          <c:orientation val="minMax"/>
        </c:scaling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Strain</a:t>
                </a:r>
              </a:p>
            </c:rich>
          </c:tx>
        </c:title>
        <c:numFmt formatCode="General" sourceLinked="1"/>
        <c:tickLblPos val="nextTo"/>
        <c:crossAx val="73878528"/>
        <c:crosses val="autoZero"/>
        <c:crossBetween val="midCat"/>
      </c:valAx>
      <c:valAx>
        <c:axId val="73878528"/>
        <c:scaling>
          <c:orientation val="minMax"/>
        </c:scaling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Slope</a:t>
                </a:r>
              </a:p>
            </c:rich>
          </c:tx>
        </c:title>
        <c:numFmt formatCode="General" sourceLinked="1"/>
        <c:tickLblPos val="nextTo"/>
        <c:crossAx val="73876608"/>
        <c:crosses val="autoZero"/>
        <c:crossBetween val="midCat"/>
      </c:valAx>
    </c:plotArea>
    <c:plotVisOnly val="1"/>
  </c:chart>
  <c:printSettings>
    <c:headerFooter/>
    <c:pageMargins b="0.75000000000000311" l="0.70000000000000062" r="0.70000000000000062" t="0.75000000000000311" header="0.30000000000000032" footer="0.30000000000000032"/>
    <c:pageSetup/>
  </c:printSettings>
</c:chartSpace>
</file>

<file path=xl/charts/chart25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plotArea>
      <c:layout/>
      <c:scatterChart>
        <c:scatterStyle val="lineMarker"/>
        <c:ser>
          <c:idx val="0"/>
          <c:order val="0"/>
          <c:tx>
            <c:v>PI - 0</c:v>
          </c:tx>
          <c:xVal>
            <c:numRef>
              <c:f>'PI - 0'!$B$5:$B$23</c:f>
              <c:numCache>
                <c:formatCode>General</c:formatCode>
                <c:ptCount val="19"/>
                <c:pt idx="0">
                  <c:v>1E-4</c:v>
                </c:pt>
                <c:pt idx="1">
                  <c:v>2.9999999999999997E-4</c:v>
                </c:pt>
                <c:pt idx="2">
                  <c:v>5.9999999999999995E-4</c:v>
                </c:pt>
                <c:pt idx="3">
                  <c:v>1E-3</c:v>
                </c:pt>
                <c:pt idx="4">
                  <c:v>2E-3</c:v>
                </c:pt>
                <c:pt idx="5">
                  <c:v>3.0000000000000001E-3</c:v>
                </c:pt>
                <c:pt idx="6">
                  <c:v>6.0000000000000001E-3</c:v>
                </c:pt>
                <c:pt idx="7">
                  <c:v>0.01</c:v>
                </c:pt>
                <c:pt idx="8">
                  <c:v>0.02</c:v>
                </c:pt>
                <c:pt idx="9">
                  <c:v>0.03</c:v>
                </c:pt>
                <c:pt idx="10">
                  <c:v>0.06</c:v>
                </c:pt>
                <c:pt idx="11">
                  <c:v>0.1</c:v>
                </c:pt>
                <c:pt idx="12">
                  <c:v>0.2</c:v>
                </c:pt>
                <c:pt idx="13">
                  <c:v>0.3</c:v>
                </c:pt>
                <c:pt idx="14">
                  <c:v>0.4</c:v>
                </c:pt>
                <c:pt idx="15">
                  <c:v>0.6</c:v>
                </c:pt>
                <c:pt idx="16">
                  <c:v>1</c:v>
                </c:pt>
                <c:pt idx="17">
                  <c:v>2</c:v>
                </c:pt>
                <c:pt idx="18">
                  <c:v>5</c:v>
                </c:pt>
              </c:numCache>
            </c:numRef>
          </c:xVal>
          <c:yVal>
            <c:numRef>
              <c:f>'PI - 0'!$C$5:$C$23</c:f>
              <c:numCache>
                <c:formatCode>General</c:formatCode>
                <c:ptCount val="19"/>
                <c:pt idx="0">
                  <c:v>1</c:v>
                </c:pt>
                <c:pt idx="1">
                  <c:v>1</c:v>
                </c:pt>
                <c:pt idx="2">
                  <c:v>0.98499999999999999</c:v>
                </c:pt>
                <c:pt idx="3">
                  <c:v>0.96</c:v>
                </c:pt>
                <c:pt idx="4">
                  <c:v>0.91</c:v>
                </c:pt>
                <c:pt idx="5">
                  <c:v>0.875</c:v>
                </c:pt>
                <c:pt idx="6">
                  <c:v>0.79</c:v>
                </c:pt>
                <c:pt idx="7">
                  <c:v>0.71</c:v>
                </c:pt>
                <c:pt idx="8">
                  <c:v>0.57999999999999996</c:v>
                </c:pt>
                <c:pt idx="9">
                  <c:v>0.5</c:v>
                </c:pt>
                <c:pt idx="10">
                  <c:v>0.34499999999999997</c:v>
                </c:pt>
                <c:pt idx="11">
                  <c:v>0.255</c:v>
                </c:pt>
                <c:pt idx="12">
                  <c:v>0.155</c:v>
                </c:pt>
                <c:pt idx="13">
                  <c:v>0.112</c:v>
                </c:pt>
                <c:pt idx="14">
                  <c:v>8.8999999999999996E-2</c:v>
                </c:pt>
                <c:pt idx="15">
                  <c:v>6.3E-2</c:v>
                </c:pt>
                <c:pt idx="16">
                  <c:v>0.04</c:v>
                </c:pt>
                <c:pt idx="17">
                  <c:v>2.1000000000000001E-2</c:v>
                </c:pt>
                <c:pt idx="18">
                  <c:v>8.3999999999999995E-3</c:v>
                </c:pt>
              </c:numCache>
            </c:numRef>
          </c:yVal>
        </c:ser>
        <c:ser>
          <c:idx val="1"/>
          <c:order val="1"/>
          <c:tx>
            <c:v>PI - 15</c:v>
          </c:tx>
          <c:xVal>
            <c:numRef>
              <c:f>'PI - 15'!$B$5:$B$23</c:f>
              <c:numCache>
                <c:formatCode>General</c:formatCode>
                <c:ptCount val="19"/>
                <c:pt idx="0">
                  <c:v>1E-4</c:v>
                </c:pt>
                <c:pt idx="1">
                  <c:v>2.9999999999999997E-4</c:v>
                </c:pt>
                <c:pt idx="2">
                  <c:v>5.9999999999999995E-4</c:v>
                </c:pt>
                <c:pt idx="3">
                  <c:v>1E-3</c:v>
                </c:pt>
                <c:pt idx="4">
                  <c:v>2E-3</c:v>
                </c:pt>
                <c:pt idx="5">
                  <c:v>3.0000000000000001E-3</c:v>
                </c:pt>
                <c:pt idx="6">
                  <c:v>6.0000000000000001E-3</c:v>
                </c:pt>
                <c:pt idx="7">
                  <c:v>0.01</c:v>
                </c:pt>
                <c:pt idx="8">
                  <c:v>0.02</c:v>
                </c:pt>
                <c:pt idx="9">
                  <c:v>0.03</c:v>
                </c:pt>
                <c:pt idx="10">
                  <c:v>0.06</c:v>
                </c:pt>
                <c:pt idx="11">
                  <c:v>0.1</c:v>
                </c:pt>
                <c:pt idx="12">
                  <c:v>0.2</c:v>
                </c:pt>
                <c:pt idx="13">
                  <c:v>0.3</c:v>
                </c:pt>
                <c:pt idx="14">
                  <c:v>0.4</c:v>
                </c:pt>
                <c:pt idx="15">
                  <c:v>0.6</c:v>
                </c:pt>
                <c:pt idx="16">
                  <c:v>1</c:v>
                </c:pt>
                <c:pt idx="17">
                  <c:v>2</c:v>
                </c:pt>
                <c:pt idx="18">
                  <c:v>5</c:v>
                </c:pt>
              </c:numCache>
            </c:numRef>
          </c:xVal>
          <c:yVal>
            <c:numRef>
              <c:f>'PI - 15'!$C$5:$C$23</c:f>
              <c:numCache>
                <c:formatCode>General</c:formatCode>
                <c:ptCount val="19"/>
                <c:pt idx="0">
                  <c:v>1</c:v>
                </c:pt>
                <c:pt idx="1">
                  <c:v>1</c:v>
                </c:pt>
                <c:pt idx="2">
                  <c:v>1</c:v>
                </c:pt>
                <c:pt idx="3">
                  <c:v>0.99199999999999999</c:v>
                </c:pt>
                <c:pt idx="4">
                  <c:v>0.96499999999999997</c:v>
                </c:pt>
                <c:pt idx="5">
                  <c:v>0.94199999999999995</c:v>
                </c:pt>
                <c:pt idx="6">
                  <c:v>0.877</c:v>
                </c:pt>
                <c:pt idx="7">
                  <c:v>0.82199999999999995</c:v>
                </c:pt>
                <c:pt idx="8">
                  <c:v>0.72399999999999998</c:v>
                </c:pt>
                <c:pt idx="9">
                  <c:v>0.66</c:v>
                </c:pt>
                <c:pt idx="10">
                  <c:v>0.51</c:v>
                </c:pt>
                <c:pt idx="11">
                  <c:v>0.41</c:v>
                </c:pt>
                <c:pt idx="12">
                  <c:v>0.27800000000000002</c:v>
                </c:pt>
                <c:pt idx="13">
                  <c:v>0.218</c:v>
                </c:pt>
                <c:pt idx="14">
                  <c:v>0.18</c:v>
                </c:pt>
                <c:pt idx="15">
                  <c:v>0.13500000000000001</c:v>
                </c:pt>
                <c:pt idx="16">
                  <c:v>0.09</c:v>
                </c:pt>
                <c:pt idx="17">
                  <c:v>0.05</c:v>
                </c:pt>
                <c:pt idx="18">
                  <c:v>0.02</c:v>
                </c:pt>
              </c:numCache>
            </c:numRef>
          </c:yVal>
        </c:ser>
        <c:ser>
          <c:idx val="2"/>
          <c:order val="2"/>
          <c:tx>
            <c:v>PI - 30</c:v>
          </c:tx>
          <c:xVal>
            <c:numRef>
              <c:f>'PI - 30'!$B$5:$B$23</c:f>
              <c:numCache>
                <c:formatCode>General</c:formatCode>
                <c:ptCount val="19"/>
                <c:pt idx="0">
                  <c:v>1E-4</c:v>
                </c:pt>
                <c:pt idx="1">
                  <c:v>2.9999999999999997E-4</c:v>
                </c:pt>
                <c:pt idx="2">
                  <c:v>5.9999999999999995E-4</c:v>
                </c:pt>
                <c:pt idx="3">
                  <c:v>1E-3</c:v>
                </c:pt>
                <c:pt idx="4">
                  <c:v>2E-3</c:v>
                </c:pt>
                <c:pt idx="5">
                  <c:v>3.0000000000000001E-3</c:v>
                </c:pt>
                <c:pt idx="6">
                  <c:v>6.0000000000000001E-3</c:v>
                </c:pt>
                <c:pt idx="7">
                  <c:v>0.01</c:v>
                </c:pt>
                <c:pt idx="8">
                  <c:v>0.02</c:v>
                </c:pt>
                <c:pt idx="9">
                  <c:v>0.03</c:v>
                </c:pt>
                <c:pt idx="10">
                  <c:v>0.06</c:v>
                </c:pt>
                <c:pt idx="11">
                  <c:v>0.1</c:v>
                </c:pt>
                <c:pt idx="12">
                  <c:v>0.2</c:v>
                </c:pt>
                <c:pt idx="13">
                  <c:v>0.3</c:v>
                </c:pt>
                <c:pt idx="14">
                  <c:v>0.4</c:v>
                </c:pt>
                <c:pt idx="15">
                  <c:v>0.6</c:v>
                </c:pt>
                <c:pt idx="16">
                  <c:v>1</c:v>
                </c:pt>
                <c:pt idx="17">
                  <c:v>2</c:v>
                </c:pt>
                <c:pt idx="18">
                  <c:v>6.5</c:v>
                </c:pt>
              </c:numCache>
            </c:numRef>
          </c:xVal>
          <c:yVal>
            <c:numRef>
              <c:f>'PI - 30'!$C$5:$C$23</c:f>
              <c:numCache>
                <c:formatCode>General</c:formatCode>
                <c:ptCount val="19"/>
                <c:pt idx="0">
                  <c:v>1</c:v>
                </c:pt>
                <c:pt idx="1">
                  <c:v>1</c:v>
                </c:pt>
                <c:pt idx="2">
                  <c:v>1</c:v>
                </c:pt>
                <c:pt idx="3">
                  <c:v>1</c:v>
                </c:pt>
                <c:pt idx="4">
                  <c:v>0.99</c:v>
                </c:pt>
                <c:pt idx="5">
                  <c:v>0.98</c:v>
                </c:pt>
                <c:pt idx="6">
                  <c:v>0.94499999999999995</c:v>
                </c:pt>
                <c:pt idx="7">
                  <c:v>0.91</c:v>
                </c:pt>
                <c:pt idx="8">
                  <c:v>0.82</c:v>
                </c:pt>
                <c:pt idx="9">
                  <c:v>0.76500000000000001</c:v>
                </c:pt>
                <c:pt idx="10">
                  <c:v>0.622</c:v>
                </c:pt>
                <c:pt idx="11">
                  <c:v>0.54</c:v>
                </c:pt>
                <c:pt idx="12">
                  <c:v>0.41</c:v>
                </c:pt>
                <c:pt idx="13">
                  <c:v>0.34499999999999997</c:v>
                </c:pt>
                <c:pt idx="14">
                  <c:v>0.3</c:v>
                </c:pt>
                <c:pt idx="15">
                  <c:v>0.23499999999999999</c:v>
                </c:pt>
                <c:pt idx="16">
                  <c:v>0.16500000000000001</c:v>
                </c:pt>
                <c:pt idx="17">
                  <c:v>0.1</c:v>
                </c:pt>
                <c:pt idx="18">
                  <c:v>0.04</c:v>
                </c:pt>
              </c:numCache>
            </c:numRef>
          </c:yVal>
        </c:ser>
        <c:ser>
          <c:idx val="3"/>
          <c:order val="3"/>
          <c:tx>
            <c:v>PI - 50</c:v>
          </c:tx>
          <c:xVal>
            <c:numRef>
              <c:f>'PI - 50'!$B$5:$B$23</c:f>
              <c:numCache>
                <c:formatCode>General</c:formatCode>
                <c:ptCount val="19"/>
                <c:pt idx="0">
                  <c:v>1E-4</c:v>
                </c:pt>
                <c:pt idx="1">
                  <c:v>2.9999999999999997E-4</c:v>
                </c:pt>
                <c:pt idx="2">
                  <c:v>5.9999999999999995E-4</c:v>
                </c:pt>
                <c:pt idx="3">
                  <c:v>1E-3</c:v>
                </c:pt>
                <c:pt idx="4">
                  <c:v>2E-3</c:v>
                </c:pt>
                <c:pt idx="5">
                  <c:v>3.0000000000000001E-3</c:v>
                </c:pt>
                <c:pt idx="6">
                  <c:v>6.0000000000000001E-3</c:v>
                </c:pt>
                <c:pt idx="7">
                  <c:v>0.01</c:v>
                </c:pt>
                <c:pt idx="8">
                  <c:v>0.02</c:v>
                </c:pt>
                <c:pt idx="9">
                  <c:v>0.03</c:v>
                </c:pt>
                <c:pt idx="10">
                  <c:v>0.06</c:v>
                </c:pt>
                <c:pt idx="11">
                  <c:v>0.1</c:v>
                </c:pt>
                <c:pt idx="12">
                  <c:v>0.2</c:v>
                </c:pt>
                <c:pt idx="13">
                  <c:v>0.3</c:v>
                </c:pt>
                <c:pt idx="14">
                  <c:v>0.4</c:v>
                </c:pt>
                <c:pt idx="15">
                  <c:v>0.6</c:v>
                </c:pt>
                <c:pt idx="16">
                  <c:v>1</c:v>
                </c:pt>
                <c:pt idx="17">
                  <c:v>2</c:v>
                </c:pt>
                <c:pt idx="18">
                  <c:v>7</c:v>
                </c:pt>
              </c:numCache>
            </c:numRef>
          </c:xVal>
          <c:yVal>
            <c:numRef>
              <c:f>'PI - 50'!$C$5:$C$23</c:f>
              <c:numCache>
                <c:formatCode>General</c:formatCode>
                <c:ptCount val="19"/>
                <c:pt idx="0">
                  <c:v>1</c:v>
                </c:pt>
                <c:pt idx="1">
                  <c:v>1</c:v>
                </c:pt>
                <c:pt idx="2">
                  <c:v>1</c:v>
                </c:pt>
                <c:pt idx="3">
                  <c:v>1</c:v>
                </c:pt>
                <c:pt idx="4">
                  <c:v>1</c:v>
                </c:pt>
                <c:pt idx="5">
                  <c:v>0.995</c:v>
                </c:pt>
                <c:pt idx="6">
                  <c:v>0.97199999999999998</c:v>
                </c:pt>
                <c:pt idx="7">
                  <c:v>0.95</c:v>
                </c:pt>
                <c:pt idx="8">
                  <c:v>0.89500000000000002</c:v>
                </c:pt>
                <c:pt idx="9">
                  <c:v>0.86</c:v>
                </c:pt>
                <c:pt idx="10">
                  <c:v>0.76500000000000001</c:v>
                </c:pt>
                <c:pt idx="11">
                  <c:v>0.68500000000000005</c:v>
                </c:pt>
                <c:pt idx="12">
                  <c:v>0.55500000000000005</c:v>
                </c:pt>
                <c:pt idx="13">
                  <c:v>0.48</c:v>
                </c:pt>
                <c:pt idx="14">
                  <c:v>0.42499999999999999</c:v>
                </c:pt>
                <c:pt idx="15">
                  <c:v>0.34499999999999997</c:v>
                </c:pt>
                <c:pt idx="16">
                  <c:v>0.245</c:v>
                </c:pt>
                <c:pt idx="17">
                  <c:v>0.14000000000000001</c:v>
                </c:pt>
                <c:pt idx="18">
                  <c:v>0.04</c:v>
                </c:pt>
              </c:numCache>
            </c:numRef>
          </c:yVal>
        </c:ser>
        <c:ser>
          <c:idx val="4"/>
          <c:order val="4"/>
          <c:tx>
            <c:v>PI - 100</c:v>
          </c:tx>
          <c:xVal>
            <c:numRef>
              <c:f>'PI - 100'!$B$5:$B$23</c:f>
              <c:numCache>
                <c:formatCode>General</c:formatCode>
                <c:ptCount val="19"/>
                <c:pt idx="0">
                  <c:v>1E-4</c:v>
                </c:pt>
                <c:pt idx="1">
                  <c:v>2.9999999999999997E-4</c:v>
                </c:pt>
                <c:pt idx="2">
                  <c:v>5.9999999999999995E-4</c:v>
                </c:pt>
                <c:pt idx="3">
                  <c:v>1E-3</c:v>
                </c:pt>
                <c:pt idx="4">
                  <c:v>2E-3</c:v>
                </c:pt>
                <c:pt idx="5">
                  <c:v>3.0000000000000001E-3</c:v>
                </c:pt>
                <c:pt idx="6">
                  <c:v>6.0000000000000001E-3</c:v>
                </c:pt>
                <c:pt idx="7">
                  <c:v>0.01</c:v>
                </c:pt>
                <c:pt idx="8">
                  <c:v>0.02</c:v>
                </c:pt>
                <c:pt idx="9">
                  <c:v>0.03</c:v>
                </c:pt>
                <c:pt idx="10">
                  <c:v>0.06</c:v>
                </c:pt>
                <c:pt idx="11">
                  <c:v>0.1</c:v>
                </c:pt>
                <c:pt idx="12">
                  <c:v>0.2</c:v>
                </c:pt>
                <c:pt idx="13">
                  <c:v>0.3</c:v>
                </c:pt>
                <c:pt idx="14">
                  <c:v>0.4</c:v>
                </c:pt>
                <c:pt idx="15">
                  <c:v>0.6</c:v>
                </c:pt>
                <c:pt idx="16">
                  <c:v>1</c:v>
                </c:pt>
                <c:pt idx="17">
                  <c:v>2</c:v>
                </c:pt>
                <c:pt idx="18">
                  <c:v>7.5</c:v>
                </c:pt>
              </c:numCache>
            </c:numRef>
          </c:xVal>
          <c:yVal>
            <c:numRef>
              <c:f>'PI - 100'!$C$5:$C$23</c:f>
              <c:numCache>
                <c:formatCode>General</c:formatCode>
                <c:ptCount val="19"/>
                <c:pt idx="0">
                  <c:v>1</c:v>
                </c:pt>
                <c:pt idx="1">
                  <c:v>1</c:v>
                </c:pt>
                <c:pt idx="2">
                  <c:v>1</c:v>
                </c:pt>
                <c:pt idx="3">
                  <c:v>1</c:v>
                </c:pt>
                <c:pt idx="4">
                  <c:v>1</c:v>
                </c:pt>
                <c:pt idx="5">
                  <c:v>1</c:v>
                </c:pt>
                <c:pt idx="6">
                  <c:v>0.99199999999999999</c:v>
                </c:pt>
                <c:pt idx="7">
                  <c:v>0.98</c:v>
                </c:pt>
                <c:pt idx="8">
                  <c:v>0.95</c:v>
                </c:pt>
                <c:pt idx="9">
                  <c:v>0.93</c:v>
                </c:pt>
                <c:pt idx="10">
                  <c:v>0.875</c:v>
                </c:pt>
                <c:pt idx="11">
                  <c:v>0.82499999999999996</c:v>
                </c:pt>
                <c:pt idx="12">
                  <c:v>0.71799999999999997</c:v>
                </c:pt>
                <c:pt idx="13">
                  <c:v>0.64</c:v>
                </c:pt>
                <c:pt idx="14">
                  <c:v>0.57999999999999996</c:v>
                </c:pt>
                <c:pt idx="15">
                  <c:v>0.48</c:v>
                </c:pt>
                <c:pt idx="16">
                  <c:v>0.36</c:v>
                </c:pt>
                <c:pt idx="17">
                  <c:v>0.24</c:v>
                </c:pt>
                <c:pt idx="18">
                  <c:v>6.4000000000000001E-2</c:v>
                </c:pt>
              </c:numCache>
            </c:numRef>
          </c:yVal>
        </c:ser>
        <c:ser>
          <c:idx val="5"/>
          <c:order val="5"/>
          <c:tx>
            <c:v>PI - 200</c:v>
          </c:tx>
          <c:xVal>
            <c:numRef>
              <c:f>'PI - 200'!$B$5:$B$23</c:f>
              <c:numCache>
                <c:formatCode>General</c:formatCode>
                <c:ptCount val="19"/>
                <c:pt idx="0">
                  <c:v>1E-4</c:v>
                </c:pt>
                <c:pt idx="1">
                  <c:v>2.9999999999999997E-4</c:v>
                </c:pt>
                <c:pt idx="2">
                  <c:v>5.9999999999999995E-4</c:v>
                </c:pt>
                <c:pt idx="3">
                  <c:v>1E-3</c:v>
                </c:pt>
                <c:pt idx="4">
                  <c:v>2E-3</c:v>
                </c:pt>
                <c:pt idx="5">
                  <c:v>3.0000000000000001E-3</c:v>
                </c:pt>
                <c:pt idx="6">
                  <c:v>6.0000000000000001E-3</c:v>
                </c:pt>
                <c:pt idx="7">
                  <c:v>0.01</c:v>
                </c:pt>
                <c:pt idx="8">
                  <c:v>0.02</c:v>
                </c:pt>
                <c:pt idx="9">
                  <c:v>0.03</c:v>
                </c:pt>
                <c:pt idx="10">
                  <c:v>0.06</c:v>
                </c:pt>
                <c:pt idx="11">
                  <c:v>0.1</c:v>
                </c:pt>
                <c:pt idx="12">
                  <c:v>0.2</c:v>
                </c:pt>
                <c:pt idx="13">
                  <c:v>0.3</c:v>
                </c:pt>
                <c:pt idx="14">
                  <c:v>0.4</c:v>
                </c:pt>
                <c:pt idx="15">
                  <c:v>0.6</c:v>
                </c:pt>
                <c:pt idx="16">
                  <c:v>1</c:v>
                </c:pt>
                <c:pt idx="17">
                  <c:v>2</c:v>
                </c:pt>
                <c:pt idx="18">
                  <c:v>8</c:v>
                </c:pt>
              </c:numCache>
            </c:numRef>
          </c:xVal>
          <c:yVal>
            <c:numRef>
              <c:f>'PI - 200'!$C$5:$C$23</c:f>
              <c:numCache>
                <c:formatCode>General</c:formatCode>
                <c:ptCount val="19"/>
                <c:pt idx="0">
                  <c:v>1</c:v>
                </c:pt>
                <c:pt idx="1">
                  <c:v>1</c:v>
                </c:pt>
                <c:pt idx="2">
                  <c:v>1</c:v>
                </c:pt>
                <c:pt idx="3">
                  <c:v>1</c:v>
                </c:pt>
                <c:pt idx="4">
                  <c:v>1</c:v>
                </c:pt>
                <c:pt idx="5">
                  <c:v>1</c:v>
                </c:pt>
                <c:pt idx="6">
                  <c:v>1</c:v>
                </c:pt>
                <c:pt idx="7">
                  <c:v>0.99399999999999999</c:v>
                </c:pt>
                <c:pt idx="8">
                  <c:v>0.97899999999999998</c:v>
                </c:pt>
                <c:pt idx="9">
                  <c:v>0.97</c:v>
                </c:pt>
                <c:pt idx="10">
                  <c:v>0.93500000000000005</c:v>
                </c:pt>
                <c:pt idx="11">
                  <c:v>0.9</c:v>
                </c:pt>
                <c:pt idx="12">
                  <c:v>0.83199999999999996</c:v>
                </c:pt>
                <c:pt idx="13">
                  <c:v>0.77400000000000002</c:v>
                </c:pt>
                <c:pt idx="14">
                  <c:v>0.71</c:v>
                </c:pt>
                <c:pt idx="15">
                  <c:v>0.6</c:v>
                </c:pt>
                <c:pt idx="16">
                  <c:v>0.45400000000000001</c:v>
                </c:pt>
                <c:pt idx="17">
                  <c:v>0.28000000000000003</c:v>
                </c:pt>
                <c:pt idx="18">
                  <c:v>7.0000000000000007E-2</c:v>
                </c:pt>
              </c:numCache>
            </c:numRef>
          </c:yVal>
        </c:ser>
        <c:axId val="73927296"/>
        <c:axId val="73933568"/>
      </c:scatterChart>
      <c:valAx>
        <c:axId val="73927296"/>
        <c:scaling>
          <c:logBase val="10"/>
          <c:orientation val="minMax"/>
        </c:scaling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gamma (%)</a:t>
                </a:r>
              </a:p>
            </c:rich>
          </c:tx>
        </c:title>
        <c:numFmt formatCode="General" sourceLinked="1"/>
        <c:tickLblPos val="nextTo"/>
        <c:crossAx val="73933568"/>
        <c:crosses val="autoZero"/>
        <c:crossBetween val="midCat"/>
      </c:valAx>
      <c:valAx>
        <c:axId val="73933568"/>
        <c:scaling>
          <c:orientation val="minMax"/>
          <c:max val="1"/>
          <c:min val="0"/>
        </c:scaling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G/Gmax</a:t>
                </a:r>
              </a:p>
            </c:rich>
          </c:tx>
        </c:title>
        <c:numFmt formatCode="General" sourceLinked="1"/>
        <c:majorTickMark val="none"/>
        <c:tickLblPos val="low"/>
        <c:crossAx val="73927296"/>
        <c:crosses val="autoZero"/>
        <c:crossBetween val="midCat"/>
      </c:valAx>
    </c:plotArea>
    <c:plotVisOnly val="1"/>
  </c:chart>
  <c:printSettings>
    <c:headerFooter/>
    <c:pageMargins b="0.75000000000000144" l="0.70000000000000062" r="0.70000000000000062" t="0.75000000000000144" header="0.30000000000000032" footer="0.30000000000000032"/>
    <c:pageSetup/>
  </c:printSettings>
</c:chartSpace>
</file>

<file path=xl/charts/chart26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plotArea>
      <c:layout/>
      <c:scatterChart>
        <c:scatterStyle val="lineMarker"/>
        <c:ser>
          <c:idx val="0"/>
          <c:order val="0"/>
          <c:tx>
            <c:v>PI - 0</c:v>
          </c:tx>
          <c:xVal>
            <c:numRef>
              <c:f>'PI - 0'!$B$5:$B$23</c:f>
              <c:numCache>
                <c:formatCode>General</c:formatCode>
                <c:ptCount val="19"/>
                <c:pt idx="0">
                  <c:v>1E-4</c:v>
                </c:pt>
                <c:pt idx="1">
                  <c:v>2.9999999999999997E-4</c:v>
                </c:pt>
                <c:pt idx="2">
                  <c:v>5.9999999999999995E-4</c:v>
                </c:pt>
                <c:pt idx="3">
                  <c:v>1E-3</c:v>
                </c:pt>
                <c:pt idx="4">
                  <c:v>2E-3</c:v>
                </c:pt>
                <c:pt idx="5">
                  <c:v>3.0000000000000001E-3</c:v>
                </c:pt>
                <c:pt idx="6">
                  <c:v>6.0000000000000001E-3</c:v>
                </c:pt>
                <c:pt idx="7">
                  <c:v>0.01</c:v>
                </c:pt>
                <c:pt idx="8">
                  <c:v>0.02</c:v>
                </c:pt>
                <c:pt idx="9">
                  <c:v>0.03</c:v>
                </c:pt>
                <c:pt idx="10">
                  <c:v>0.06</c:v>
                </c:pt>
                <c:pt idx="11">
                  <c:v>0.1</c:v>
                </c:pt>
                <c:pt idx="12">
                  <c:v>0.2</c:v>
                </c:pt>
                <c:pt idx="13">
                  <c:v>0.3</c:v>
                </c:pt>
                <c:pt idx="14">
                  <c:v>0.4</c:v>
                </c:pt>
                <c:pt idx="15">
                  <c:v>0.6</c:v>
                </c:pt>
                <c:pt idx="16">
                  <c:v>1</c:v>
                </c:pt>
                <c:pt idx="17">
                  <c:v>2</c:v>
                </c:pt>
                <c:pt idx="18">
                  <c:v>5</c:v>
                </c:pt>
              </c:numCache>
            </c:numRef>
          </c:xVal>
          <c:yVal>
            <c:numRef>
              <c:f>'PI - 0'!$G$5:$G$23</c:f>
              <c:numCache>
                <c:formatCode>General</c:formatCode>
                <c:ptCount val="19"/>
                <c:pt idx="0">
                  <c:v>2.1</c:v>
                </c:pt>
                <c:pt idx="1">
                  <c:v>2.11</c:v>
                </c:pt>
                <c:pt idx="2">
                  <c:v>2.2000000000000002</c:v>
                </c:pt>
                <c:pt idx="3">
                  <c:v>2.2999999999999998</c:v>
                </c:pt>
                <c:pt idx="4">
                  <c:v>2.5</c:v>
                </c:pt>
                <c:pt idx="5">
                  <c:v>3.2</c:v>
                </c:pt>
                <c:pt idx="6">
                  <c:v>4.2859999999999996</c:v>
                </c:pt>
                <c:pt idx="7">
                  <c:v>5.3570000000000002</c:v>
                </c:pt>
                <c:pt idx="8">
                  <c:v>7.8570000000000002</c:v>
                </c:pt>
                <c:pt idx="9">
                  <c:v>9.8209999999999997</c:v>
                </c:pt>
                <c:pt idx="10">
                  <c:v>12.856999999999999</c:v>
                </c:pt>
                <c:pt idx="11">
                  <c:v>15.356999999999999</c:v>
                </c:pt>
                <c:pt idx="12">
                  <c:v>18.571000000000002</c:v>
                </c:pt>
                <c:pt idx="13">
                  <c:v>20</c:v>
                </c:pt>
                <c:pt idx="14">
                  <c:v>20.893000000000001</c:v>
                </c:pt>
                <c:pt idx="15">
                  <c:v>22.321000000000002</c:v>
                </c:pt>
                <c:pt idx="16">
                  <c:v>23.928999999999998</c:v>
                </c:pt>
              </c:numCache>
            </c:numRef>
          </c:yVal>
        </c:ser>
        <c:ser>
          <c:idx val="1"/>
          <c:order val="1"/>
          <c:tx>
            <c:v>PI - 15</c:v>
          </c:tx>
          <c:xVal>
            <c:numRef>
              <c:f>'PI - 15'!$B$5:$B$23</c:f>
              <c:numCache>
                <c:formatCode>General</c:formatCode>
                <c:ptCount val="19"/>
                <c:pt idx="0">
                  <c:v>1E-4</c:v>
                </c:pt>
                <c:pt idx="1">
                  <c:v>2.9999999999999997E-4</c:v>
                </c:pt>
                <c:pt idx="2">
                  <c:v>5.9999999999999995E-4</c:v>
                </c:pt>
                <c:pt idx="3">
                  <c:v>1E-3</c:v>
                </c:pt>
                <c:pt idx="4">
                  <c:v>2E-3</c:v>
                </c:pt>
                <c:pt idx="5">
                  <c:v>3.0000000000000001E-3</c:v>
                </c:pt>
                <c:pt idx="6">
                  <c:v>6.0000000000000001E-3</c:v>
                </c:pt>
                <c:pt idx="7">
                  <c:v>0.01</c:v>
                </c:pt>
                <c:pt idx="8">
                  <c:v>0.02</c:v>
                </c:pt>
                <c:pt idx="9">
                  <c:v>0.03</c:v>
                </c:pt>
                <c:pt idx="10">
                  <c:v>0.06</c:v>
                </c:pt>
                <c:pt idx="11">
                  <c:v>0.1</c:v>
                </c:pt>
                <c:pt idx="12">
                  <c:v>0.2</c:v>
                </c:pt>
                <c:pt idx="13">
                  <c:v>0.3</c:v>
                </c:pt>
                <c:pt idx="14">
                  <c:v>0.4</c:v>
                </c:pt>
                <c:pt idx="15">
                  <c:v>0.6</c:v>
                </c:pt>
                <c:pt idx="16">
                  <c:v>1</c:v>
                </c:pt>
                <c:pt idx="17">
                  <c:v>2</c:v>
                </c:pt>
                <c:pt idx="18">
                  <c:v>5</c:v>
                </c:pt>
              </c:numCache>
            </c:numRef>
          </c:xVal>
          <c:yVal>
            <c:numRef>
              <c:f>'PI - 15'!$G$5:$G$23</c:f>
              <c:numCache>
                <c:formatCode>General</c:formatCode>
                <c:ptCount val="19"/>
                <c:pt idx="0">
                  <c:v>1.8</c:v>
                </c:pt>
                <c:pt idx="1">
                  <c:v>1.82</c:v>
                </c:pt>
                <c:pt idx="2">
                  <c:v>1.85</c:v>
                </c:pt>
                <c:pt idx="3">
                  <c:v>1.9</c:v>
                </c:pt>
                <c:pt idx="4">
                  <c:v>2.1</c:v>
                </c:pt>
                <c:pt idx="5">
                  <c:v>2.5</c:v>
                </c:pt>
                <c:pt idx="6">
                  <c:v>3.5710000000000002</c:v>
                </c:pt>
                <c:pt idx="7">
                  <c:v>4.6429999999999998</c:v>
                </c:pt>
                <c:pt idx="8">
                  <c:v>6.4290000000000003</c:v>
                </c:pt>
                <c:pt idx="9">
                  <c:v>7.5</c:v>
                </c:pt>
                <c:pt idx="10">
                  <c:v>9.8209999999999997</c:v>
                </c:pt>
                <c:pt idx="11">
                  <c:v>11.643000000000001</c:v>
                </c:pt>
                <c:pt idx="12">
                  <c:v>14.286</c:v>
                </c:pt>
                <c:pt idx="13">
                  <c:v>15.893000000000001</c:v>
                </c:pt>
                <c:pt idx="14">
                  <c:v>16.963999999999999</c:v>
                </c:pt>
                <c:pt idx="15">
                  <c:v>18.213999999999999</c:v>
                </c:pt>
                <c:pt idx="16">
                  <c:v>20</c:v>
                </c:pt>
              </c:numCache>
            </c:numRef>
          </c:yVal>
        </c:ser>
        <c:ser>
          <c:idx val="2"/>
          <c:order val="2"/>
          <c:tx>
            <c:v>PI - 30</c:v>
          </c:tx>
          <c:xVal>
            <c:numRef>
              <c:f>'PI - 30'!$B$5:$B$23</c:f>
              <c:numCache>
                <c:formatCode>General</c:formatCode>
                <c:ptCount val="19"/>
                <c:pt idx="0">
                  <c:v>1E-4</c:v>
                </c:pt>
                <c:pt idx="1">
                  <c:v>2.9999999999999997E-4</c:v>
                </c:pt>
                <c:pt idx="2">
                  <c:v>5.9999999999999995E-4</c:v>
                </c:pt>
                <c:pt idx="3">
                  <c:v>1E-3</c:v>
                </c:pt>
                <c:pt idx="4">
                  <c:v>2E-3</c:v>
                </c:pt>
                <c:pt idx="5">
                  <c:v>3.0000000000000001E-3</c:v>
                </c:pt>
                <c:pt idx="6">
                  <c:v>6.0000000000000001E-3</c:v>
                </c:pt>
                <c:pt idx="7">
                  <c:v>0.01</c:v>
                </c:pt>
                <c:pt idx="8">
                  <c:v>0.02</c:v>
                </c:pt>
                <c:pt idx="9">
                  <c:v>0.03</c:v>
                </c:pt>
                <c:pt idx="10">
                  <c:v>0.06</c:v>
                </c:pt>
                <c:pt idx="11">
                  <c:v>0.1</c:v>
                </c:pt>
                <c:pt idx="12">
                  <c:v>0.2</c:v>
                </c:pt>
                <c:pt idx="13">
                  <c:v>0.3</c:v>
                </c:pt>
                <c:pt idx="14">
                  <c:v>0.4</c:v>
                </c:pt>
                <c:pt idx="15">
                  <c:v>0.6</c:v>
                </c:pt>
                <c:pt idx="16">
                  <c:v>1</c:v>
                </c:pt>
                <c:pt idx="17">
                  <c:v>2</c:v>
                </c:pt>
                <c:pt idx="18">
                  <c:v>6.5</c:v>
                </c:pt>
              </c:numCache>
            </c:numRef>
          </c:xVal>
          <c:yVal>
            <c:numRef>
              <c:f>'PI - 30'!$G$5:$G$23</c:f>
              <c:numCache>
                <c:formatCode>General</c:formatCode>
                <c:ptCount val="19"/>
                <c:pt idx="0">
                  <c:v>0.99</c:v>
                </c:pt>
                <c:pt idx="1">
                  <c:v>1</c:v>
                </c:pt>
                <c:pt idx="2">
                  <c:v>1.03</c:v>
                </c:pt>
                <c:pt idx="3">
                  <c:v>1.1000000000000001</c:v>
                </c:pt>
                <c:pt idx="4">
                  <c:v>1.4</c:v>
                </c:pt>
                <c:pt idx="5">
                  <c:v>1.786</c:v>
                </c:pt>
                <c:pt idx="6">
                  <c:v>2.9289999999999998</c:v>
                </c:pt>
                <c:pt idx="7">
                  <c:v>3.75</c:v>
                </c:pt>
                <c:pt idx="8">
                  <c:v>5</c:v>
                </c:pt>
                <c:pt idx="9">
                  <c:v>5.8929999999999998</c:v>
                </c:pt>
                <c:pt idx="10">
                  <c:v>7.3209999999999997</c:v>
                </c:pt>
                <c:pt idx="11">
                  <c:v>8.75</c:v>
                </c:pt>
                <c:pt idx="12">
                  <c:v>10.714</c:v>
                </c:pt>
                <c:pt idx="13">
                  <c:v>12.321</c:v>
                </c:pt>
                <c:pt idx="14">
                  <c:v>13.214</c:v>
                </c:pt>
                <c:pt idx="15">
                  <c:v>14.643000000000001</c:v>
                </c:pt>
                <c:pt idx="16">
                  <c:v>16.963999999999999</c:v>
                </c:pt>
              </c:numCache>
            </c:numRef>
          </c:yVal>
        </c:ser>
        <c:ser>
          <c:idx val="3"/>
          <c:order val="3"/>
          <c:tx>
            <c:v>PI - 50</c:v>
          </c:tx>
          <c:xVal>
            <c:numRef>
              <c:f>'PI - 50'!$B$5:$B$23</c:f>
              <c:numCache>
                <c:formatCode>General</c:formatCode>
                <c:ptCount val="19"/>
                <c:pt idx="0">
                  <c:v>1E-4</c:v>
                </c:pt>
                <c:pt idx="1">
                  <c:v>2.9999999999999997E-4</c:v>
                </c:pt>
                <c:pt idx="2">
                  <c:v>5.9999999999999995E-4</c:v>
                </c:pt>
                <c:pt idx="3">
                  <c:v>1E-3</c:v>
                </c:pt>
                <c:pt idx="4">
                  <c:v>2E-3</c:v>
                </c:pt>
                <c:pt idx="5">
                  <c:v>3.0000000000000001E-3</c:v>
                </c:pt>
                <c:pt idx="6">
                  <c:v>6.0000000000000001E-3</c:v>
                </c:pt>
                <c:pt idx="7">
                  <c:v>0.01</c:v>
                </c:pt>
                <c:pt idx="8">
                  <c:v>0.02</c:v>
                </c:pt>
                <c:pt idx="9">
                  <c:v>0.03</c:v>
                </c:pt>
                <c:pt idx="10">
                  <c:v>0.06</c:v>
                </c:pt>
                <c:pt idx="11">
                  <c:v>0.1</c:v>
                </c:pt>
                <c:pt idx="12">
                  <c:v>0.2</c:v>
                </c:pt>
                <c:pt idx="13">
                  <c:v>0.3</c:v>
                </c:pt>
                <c:pt idx="14">
                  <c:v>0.4</c:v>
                </c:pt>
                <c:pt idx="15">
                  <c:v>0.6</c:v>
                </c:pt>
                <c:pt idx="16">
                  <c:v>1</c:v>
                </c:pt>
                <c:pt idx="17">
                  <c:v>2</c:v>
                </c:pt>
                <c:pt idx="18">
                  <c:v>7</c:v>
                </c:pt>
              </c:numCache>
            </c:numRef>
          </c:xVal>
          <c:yVal>
            <c:numRef>
              <c:f>'PI - 50'!$G$5:$G$23</c:f>
              <c:numCache>
                <c:formatCode>General</c:formatCode>
                <c:ptCount val="19"/>
                <c:pt idx="0">
                  <c:v>1.5</c:v>
                </c:pt>
                <c:pt idx="1">
                  <c:v>1.52</c:v>
                </c:pt>
                <c:pt idx="2">
                  <c:v>1.56</c:v>
                </c:pt>
                <c:pt idx="3">
                  <c:v>1.6</c:v>
                </c:pt>
                <c:pt idx="4">
                  <c:v>1.7</c:v>
                </c:pt>
                <c:pt idx="5">
                  <c:v>1.821</c:v>
                </c:pt>
                <c:pt idx="6">
                  <c:v>2.5</c:v>
                </c:pt>
                <c:pt idx="7">
                  <c:v>2.964</c:v>
                </c:pt>
                <c:pt idx="8">
                  <c:v>3.75</c:v>
                </c:pt>
                <c:pt idx="9">
                  <c:v>4.2859999999999996</c:v>
                </c:pt>
                <c:pt idx="10">
                  <c:v>5.1790000000000003</c:v>
                </c:pt>
                <c:pt idx="11">
                  <c:v>6.1790000000000003</c:v>
                </c:pt>
                <c:pt idx="12">
                  <c:v>7.8570000000000002</c:v>
                </c:pt>
                <c:pt idx="13">
                  <c:v>9.1790000000000003</c:v>
                </c:pt>
                <c:pt idx="14">
                  <c:v>10.106999999999999</c:v>
                </c:pt>
                <c:pt idx="15">
                  <c:v>11.429</c:v>
                </c:pt>
                <c:pt idx="16">
                  <c:v>13.571</c:v>
                </c:pt>
              </c:numCache>
            </c:numRef>
          </c:yVal>
        </c:ser>
        <c:ser>
          <c:idx val="4"/>
          <c:order val="4"/>
          <c:tx>
            <c:v>PI - 100</c:v>
          </c:tx>
          <c:xVal>
            <c:numRef>
              <c:f>'PI - 100'!$B$5:$B$23</c:f>
              <c:numCache>
                <c:formatCode>General</c:formatCode>
                <c:ptCount val="19"/>
                <c:pt idx="0">
                  <c:v>1E-4</c:v>
                </c:pt>
                <c:pt idx="1">
                  <c:v>2.9999999999999997E-4</c:v>
                </c:pt>
                <c:pt idx="2">
                  <c:v>5.9999999999999995E-4</c:v>
                </c:pt>
                <c:pt idx="3">
                  <c:v>1E-3</c:v>
                </c:pt>
                <c:pt idx="4">
                  <c:v>2E-3</c:v>
                </c:pt>
                <c:pt idx="5">
                  <c:v>3.0000000000000001E-3</c:v>
                </c:pt>
                <c:pt idx="6">
                  <c:v>6.0000000000000001E-3</c:v>
                </c:pt>
                <c:pt idx="7">
                  <c:v>0.01</c:v>
                </c:pt>
                <c:pt idx="8">
                  <c:v>0.02</c:v>
                </c:pt>
                <c:pt idx="9">
                  <c:v>0.03</c:v>
                </c:pt>
                <c:pt idx="10">
                  <c:v>0.06</c:v>
                </c:pt>
                <c:pt idx="11">
                  <c:v>0.1</c:v>
                </c:pt>
                <c:pt idx="12">
                  <c:v>0.2</c:v>
                </c:pt>
                <c:pt idx="13">
                  <c:v>0.3</c:v>
                </c:pt>
                <c:pt idx="14">
                  <c:v>0.4</c:v>
                </c:pt>
                <c:pt idx="15">
                  <c:v>0.6</c:v>
                </c:pt>
                <c:pt idx="16">
                  <c:v>1</c:v>
                </c:pt>
                <c:pt idx="17">
                  <c:v>2</c:v>
                </c:pt>
                <c:pt idx="18">
                  <c:v>7.5</c:v>
                </c:pt>
              </c:numCache>
            </c:numRef>
          </c:xVal>
          <c:yVal>
            <c:numRef>
              <c:f>'PI - 100'!$G$5:$G$23</c:f>
              <c:numCache>
                <c:formatCode>General</c:formatCode>
                <c:ptCount val="19"/>
                <c:pt idx="0">
                  <c:v>1.31</c:v>
                </c:pt>
                <c:pt idx="1">
                  <c:v>1.32</c:v>
                </c:pt>
                <c:pt idx="2">
                  <c:v>1.34</c:v>
                </c:pt>
                <c:pt idx="3">
                  <c:v>1.36</c:v>
                </c:pt>
                <c:pt idx="4">
                  <c:v>1.429</c:v>
                </c:pt>
                <c:pt idx="5">
                  <c:v>1.5</c:v>
                </c:pt>
                <c:pt idx="6">
                  <c:v>1.821</c:v>
                </c:pt>
                <c:pt idx="7">
                  <c:v>2.1429999999999998</c:v>
                </c:pt>
                <c:pt idx="8">
                  <c:v>2.5</c:v>
                </c:pt>
                <c:pt idx="9">
                  <c:v>2.8570000000000002</c:v>
                </c:pt>
                <c:pt idx="10">
                  <c:v>3.464</c:v>
                </c:pt>
                <c:pt idx="11">
                  <c:v>4.1070000000000002</c:v>
                </c:pt>
                <c:pt idx="12">
                  <c:v>5.1790000000000003</c:v>
                </c:pt>
                <c:pt idx="13">
                  <c:v>6.0709999999999997</c:v>
                </c:pt>
                <c:pt idx="14">
                  <c:v>6.7859999999999996</c:v>
                </c:pt>
                <c:pt idx="15">
                  <c:v>7.8570000000000002</c:v>
                </c:pt>
                <c:pt idx="16">
                  <c:v>9.8209999999999997</c:v>
                </c:pt>
              </c:numCache>
            </c:numRef>
          </c:yVal>
        </c:ser>
        <c:ser>
          <c:idx val="5"/>
          <c:order val="5"/>
          <c:tx>
            <c:v>PI - 200</c:v>
          </c:tx>
          <c:xVal>
            <c:numRef>
              <c:f>'PI - 200'!$B$5:$B$23</c:f>
              <c:numCache>
                <c:formatCode>General</c:formatCode>
                <c:ptCount val="19"/>
                <c:pt idx="0">
                  <c:v>1E-4</c:v>
                </c:pt>
                <c:pt idx="1">
                  <c:v>2.9999999999999997E-4</c:v>
                </c:pt>
                <c:pt idx="2">
                  <c:v>5.9999999999999995E-4</c:v>
                </c:pt>
                <c:pt idx="3">
                  <c:v>1E-3</c:v>
                </c:pt>
                <c:pt idx="4">
                  <c:v>2E-3</c:v>
                </c:pt>
                <c:pt idx="5">
                  <c:v>3.0000000000000001E-3</c:v>
                </c:pt>
                <c:pt idx="6">
                  <c:v>6.0000000000000001E-3</c:v>
                </c:pt>
                <c:pt idx="7">
                  <c:v>0.01</c:v>
                </c:pt>
                <c:pt idx="8">
                  <c:v>0.02</c:v>
                </c:pt>
                <c:pt idx="9">
                  <c:v>0.03</c:v>
                </c:pt>
                <c:pt idx="10">
                  <c:v>0.06</c:v>
                </c:pt>
                <c:pt idx="11">
                  <c:v>0.1</c:v>
                </c:pt>
                <c:pt idx="12">
                  <c:v>0.2</c:v>
                </c:pt>
                <c:pt idx="13">
                  <c:v>0.3</c:v>
                </c:pt>
                <c:pt idx="14">
                  <c:v>0.4</c:v>
                </c:pt>
                <c:pt idx="15">
                  <c:v>0.6</c:v>
                </c:pt>
                <c:pt idx="16">
                  <c:v>1</c:v>
                </c:pt>
                <c:pt idx="17">
                  <c:v>2</c:v>
                </c:pt>
                <c:pt idx="18">
                  <c:v>8</c:v>
                </c:pt>
              </c:numCache>
            </c:numRef>
          </c:xVal>
          <c:yVal>
            <c:numRef>
              <c:f>'PI - 200'!$G$5:$G$23</c:f>
              <c:numCache>
                <c:formatCode>General</c:formatCode>
                <c:ptCount val="19"/>
                <c:pt idx="0">
                  <c:v>0.94</c:v>
                </c:pt>
                <c:pt idx="1">
                  <c:v>0.96</c:v>
                </c:pt>
                <c:pt idx="2">
                  <c:v>1</c:v>
                </c:pt>
                <c:pt idx="3">
                  <c:v>1.07</c:v>
                </c:pt>
                <c:pt idx="4">
                  <c:v>1.2150000000000001</c:v>
                </c:pt>
                <c:pt idx="5">
                  <c:v>1.286</c:v>
                </c:pt>
                <c:pt idx="6">
                  <c:v>1.429</c:v>
                </c:pt>
                <c:pt idx="7">
                  <c:v>1.607</c:v>
                </c:pt>
                <c:pt idx="8">
                  <c:v>1.964</c:v>
                </c:pt>
                <c:pt idx="9">
                  <c:v>2.1429999999999998</c:v>
                </c:pt>
                <c:pt idx="10">
                  <c:v>2.6789999999999998</c:v>
                </c:pt>
                <c:pt idx="11">
                  <c:v>3.036</c:v>
                </c:pt>
                <c:pt idx="12">
                  <c:v>3.9289999999999998</c:v>
                </c:pt>
                <c:pt idx="13">
                  <c:v>4.6429999999999998</c:v>
                </c:pt>
                <c:pt idx="14">
                  <c:v>5.3570000000000002</c:v>
                </c:pt>
                <c:pt idx="15">
                  <c:v>6.4290000000000003</c:v>
                </c:pt>
                <c:pt idx="16">
                  <c:v>8.2140000000000004</c:v>
                </c:pt>
              </c:numCache>
            </c:numRef>
          </c:yVal>
        </c:ser>
        <c:axId val="73998336"/>
        <c:axId val="74000256"/>
      </c:scatterChart>
      <c:valAx>
        <c:axId val="73998336"/>
        <c:scaling>
          <c:logBase val="10"/>
          <c:orientation val="minMax"/>
          <c:max val="2"/>
          <c:min val="1.0000000000000007E-4"/>
        </c:scaling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gamma (%)</a:t>
                </a:r>
              </a:p>
            </c:rich>
          </c:tx>
        </c:title>
        <c:numFmt formatCode="General" sourceLinked="1"/>
        <c:tickLblPos val="nextTo"/>
        <c:crossAx val="74000256"/>
        <c:crosses val="autoZero"/>
        <c:crossBetween val="midCat"/>
      </c:valAx>
      <c:valAx>
        <c:axId val="74000256"/>
        <c:scaling>
          <c:orientation val="minMax"/>
          <c:max val="25"/>
        </c:scaling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Damping</a:t>
                </a:r>
              </a:p>
            </c:rich>
          </c:tx>
        </c:title>
        <c:numFmt formatCode="General" sourceLinked="1"/>
        <c:majorTickMark val="none"/>
        <c:tickLblPos val="low"/>
        <c:crossAx val="73998336"/>
        <c:crosses val="autoZero"/>
        <c:crossBetween val="midCat"/>
      </c:valAx>
    </c:plotArea>
    <c:plotVisOnly val="1"/>
  </c:chart>
  <c:printSettings>
    <c:headerFooter/>
    <c:pageMargins b="0.75000000000000167" l="0.70000000000000062" r="0.70000000000000062" t="0.75000000000000167" header="0.30000000000000032" footer="0.30000000000000032"/>
    <c:pageSetup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4" Type="http://schemas.openxmlformats.org/officeDocument/2006/relationships/chart" Target="../charts/chart4.xml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chart" Target="../charts/chart7.xml"/><Relationship Id="rId2" Type="http://schemas.openxmlformats.org/officeDocument/2006/relationships/chart" Target="../charts/chart6.xml"/><Relationship Id="rId1" Type="http://schemas.openxmlformats.org/officeDocument/2006/relationships/chart" Target="../charts/chart5.xml"/><Relationship Id="rId4" Type="http://schemas.openxmlformats.org/officeDocument/2006/relationships/chart" Target="../charts/chart8.xml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1.xml"/><Relationship Id="rId2" Type="http://schemas.openxmlformats.org/officeDocument/2006/relationships/chart" Target="../charts/chart10.xml"/><Relationship Id="rId1" Type="http://schemas.openxmlformats.org/officeDocument/2006/relationships/chart" Target="../charts/chart9.xml"/><Relationship Id="rId4" Type="http://schemas.openxmlformats.org/officeDocument/2006/relationships/chart" Target="../charts/chart12.xml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5.xml"/><Relationship Id="rId2" Type="http://schemas.openxmlformats.org/officeDocument/2006/relationships/chart" Target="../charts/chart14.xml"/><Relationship Id="rId1" Type="http://schemas.openxmlformats.org/officeDocument/2006/relationships/chart" Target="../charts/chart13.xml"/><Relationship Id="rId4" Type="http://schemas.openxmlformats.org/officeDocument/2006/relationships/chart" Target="../charts/chart16.xml"/></Relationships>
</file>

<file path=xl/drawings/_rels/drawing5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9.xml"/><Relationship Id="rId2" Type="http://schemas.openxmlformats.org/officeDocument/2006/relationships/chart" Target="../charts/chart18.xml"/><Relationship Id="rId1" Type="http://schemas.openxmlformats.org/officeDocument/2006/relationships/chart" Target="../charts/chart17.xml"/><Relationship Id="rId4" Type="http://schemas.openxmlformats.org/officeDocument/2006/relationships/chart" Target="../charts/chart20.xml"/></Relationships>
</file>

<file path=xl/drawings/_rels/drawing6.xml.rels><?xml version="1.0" encoding="UTF-8" standalone="yes"?>
<Relationships xmlns="http://schemas.openxmlformats.org/package/2006/relationships"><Relationship Id="rId3" Type="http://schemas.openxmlformats.org/officeDocument/2006/relationships/chart" Target="../charts/chart23.xml"/><Relationship Id="rId2" Type="http://schemas.openxmlformats.org/officeDocument/2006/relationships/chart" Target="../charts/chart22.xml"/><Relationship Id="rId1" Type="http://schemas.openxmlformats.org/officeDocument/2006/relationships/chart" Target="../charts/chart21.xml"/><Relationship Id="rId4" Type="http://schemas.openxmlformats.org/officeDocument/2006/relationships/chart" Target="../charts/chart24.xml"/></Relationships>
</file>

<file path=xl/drawings/_rels/drawing7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6.xml"/><Relationship Id="rId1" Type="http://schemas.openxmlformats.org/officeDocument/2006/relationships/chart" Target="../charts/chart25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0</xdr:colOff>
      <xdr:row>2</xdr:row>
      <xdr:rowOff>0</xdr:rowOff>
    </xdr:from>
    <xdr:to>
      <xdr:col>15</xdr:col>
      <xdr:colOff>304800</xdr:colOff>
      <xdr:row>22</xdr:row>
      <xdr:rowOff>180975</xdr:rowOff>
    </xdr:to>
    <xdr:graphicFrame macro="">
      <xdr:nvGraphicFramePr>
        <xdr:cNvPr id="11" name="Chart 10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16</xdr:col>
      <xdr:colOff>0</xdr:colOff>
      <xdr:row>2</xdr:row>
      <xdr:rowOff>0</xdr:rowOff>
    </xdr:from>
    <xdr:to>
      <xdr:col>23</xdr:col>
      <xdr:colOff>304800</xdr:colOff>
      <xdr:row>22</xdr:row>
      <xdr:rowOff>180975</xdr:rowOff>
    </xdr:to>
    <xdr:graphicFrame macro="">
      <xdr:nvGraphicFramePr>
        <xdr:cNvPr id="12" name="Chart 1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8</xdr:col>
      <xdr:colOff>0</xdr:colOff>
      <xdr:row>24</xdr:row>
      <xdr:rowOff>0</xdr:rowOff>
    </xdr:from>
    <xdr:to>
      <xdr:col>15</xdr:col>
      <xdr:colOff>304800</xdr:colOff>
      <xdr:row>44</xdr:row>
      <xdr:rowOff>180975</xdr:rowOff>
    </xdr:to>
    <xdr:graphicFrame macro="">
      <xdr:nvGraphicFramePr>
        <xdr:cNvPr id="13" name="Chart 1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16</xdr:col>
      <xdr:colOff>0</xdr:colOff>
      <xdr:row>24</xdr:row>
      <xdr:rowOff>0</xdr:rowOff>
    </xdr:from>
    <xdr:to>
      <xdr:col>23</xdr:col>
      <xdr:colOff>304800</xdr:colOff>
      <xdr:row>44</xdr:row>
      <xdr:rowOff>180975</xdr:rowOff>
    </xdr:to>
    <xdr:graphicFrame macro="">
      <xdr:nvGraphicFramePr>
        <xdr:cNvPr id="14" name="Chart 1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0</xdr:colOff>
      <xdr:row>2</xdr:row>
      <xdr:rowOff>0</xdr:rowOff>
    </xdr:from>
    <xdr:to>
      <xdr:col>15</xdr:col>
      <xdr:colOff>304800</xdr:colOff>
      <xdr:row>22</xdr:row>
      <xdr:rowOff>180975</xdr:rowOff>
    </xdr:to>
    <xdr:graphicFrame macro="">
      <xdr:nvGraphicFramePr>
        <xdr:cNvPr id="5" name="Chart 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16</xdr:col>
      <xdr:colOff>0</xdr:colOff>
      <xdr:row>2</xdr:row>
      <xdr:rowOff>1</xdr:rowOff>
    </xdr:from>
    <xdr:to>
      <xdr:col>23</xdr:col>
      <xdr:colOff>304800</xdr:colOff>
      <xdr:row>22</xdr:row>
      <xdr:rowOff>180976</xdr:rowOff>
    </xdr:to>
    <xdr:graphicFrame macro="">
      <xdr:nvGraphicFramePr>
        <xdr:cNvPr id="6" name="Chart 5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8</xdr:col>
      <xdr:colOff>0</xdr:colOff>
      <xdr:row>24</xdr:row>
      <xdr:rowOff>1</xdr:rowOff>
    </xdr:from>
    <xdr:to>
      <xdr:col>15</xdr:col>
      <xdr:colOff>304800</xdr:colOff>
      <xdr:row>44</xdr:row>
      <xdr:rowOff>180976</xdr:rowOff>
    </xdr:to>
    <xdr:graphicFrame macro="">
      <xdr:nvGraphicFramePr>
        <xdr:cNvPr id="7" name="Chart 6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16</xdr:col>
      <xdr:colOff>0</xdr:colOff>
      <xdr:row>24</xdr:row>
      <xdr:rowOff>0</xdr:rowOff>
    </xdr:from>
    <xdr:to>
      <xdr:col>23</xdr:col>
      <xdr:colOff>304800</xdr:colOff>
      <xdr:row>44</xdr:row>
      <xdr:rowOff>180975</xdr:rowOff>
    </xdr:to>
    <xdr:graphicFrame macro="">
      <xdr:nvGraphicFramePr>
        <xdr:cNvPr id="8" name="Chart 7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0</xdr:colOff>
      <xdr:row>2</xdr:row>
      <xdr:rowOff>0</xdr:rowOff>
    </xdr:from>
    <xdr:to>
      <xdr:col>15</xdr:col>
      <xdr:colOff>304800</xdr:colOff>
      <xdr:row>22</xdr:row>
      <xdr:rowOff>180975</xdr:rowOff>
    </xdr:to>
    <xdr:graphicFrame macro="">
      <xdr:nvGraphicFramePr>
        <xdr:cNvPr id="8" name="Chart 7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16</xdr:col>
      <xdr:colOff>0</xdr:colOff>
      <xdr:row>2</xdr:row>
      <xdr:rowOff>1</xdr:rowOff>
    </xdr:from>
    <xdr:to>
      <xdr:col>23</xdr:col>
      <xdr:colOff>304800</xdr:colOff>
      <xdr:row>22</xdr:row>
      <xdr:rowOff>180976</xdr:rowOff>
    </xdr:to>
    <xdr:graphicFrame macro="">
      <xdr:nvGraphicFramePr>
        <xdr:cNvPr id="9" name="Chart 8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8</xdr:col>
      <xdr:colOff>0</xdr:colOff>
      <xdr:row>24</xdr:row>
      <xdr:rowOff>1</xdr:rowOff>
    </xdr:from>
    <xdr:to>
      <xdr:col>15</xdr:col>
      <xdr:colOff>304800</xdr:colOff>
      <xdr:row>44</xdr:row>
      <xdr:rowOff>180976</xdr:rowOff>
    </xdr:to>
    <xdr:graphicFrame macro="">
      <xdr:nvGraphicFramePr>
        <xdr:cNvPr id="10" name="Chart 9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16</xdr:col>
      <xdr:colOff>0</xdr:colOff>
      <xdr:row>24</xdr:row>
      <xdr:rowOff>0</xdr:rowOff>
    </xdr:from>
    <xdr:to>
      <xdr:col>23</xdr:col>
      <xdr:colOff>304800</xdr:colOff>
      <xdr:row>44</xdr:row>
      <xdr:rowOff>180975</xdr:rowOff>
    </xdr:to>
    <xdr:graphicFrame macro="">
      <xdr:nvGraphicFramePr>
        <xdr:cNvPr id="11" name="Chart 10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0</xdr:colOff>
      <xdr:row>2</xdr:row>
      <xdr:rowOff>0</xdr:rowOff>
    </xdr:from>
    <xdr:to>
      <xdr:col>15</xdr:col>
      <xdr:colOff>304800</xdr:colOff>
      <xdr:row>22</xdr:row>
      <xdr:rowOff>180975</xdr:rowOff>
    </xdr:to>
    <xdr:graphicFrame macro="">
      <xdr:nvGraphicFramePr>
        <xdr:cNvPr id="5" name="Chart 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16</xdr:col>
      <xdr:colOff>0</xdr:colOff>
      <xdr:row>2</xdr:row>
      <xdr:rowOff>1</xdr:rowOff>
    </xdr:from>
    <xdr:to>
      <xdr:col>23</xdr:col>
      <xdr:colOff>304800</xdr:colOff>
      <xdr:row>22</xdr:row>
      <xdr:rowOff>180976</xdr:rowOff>
    </xdr:to>
    <xdr:graphicFrame macro="">
      <xdr:nvGraphicFramePr>
        <xdr:cNvPr id="6" name="Chart 5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8</xdr:col>
      <xdr:colOff>0</xdr:colOff>
      <xdr:row>24</xdr:row>
      <xdr:rowOff>1</xdr:rowOff>
    </xdr:from>
    <xdr:to>
      <xdr:col>15</xdr:col>
      <xdr:colOff>304800</xdr:colOff>
      <xdr:row>44</xdr:row>
      <xdr:rowOff>180976</xdr:rowOff>
    </xdr:to>
    <xdr:graphicFrame macro="">
      <xdr:nvGraphicFramePr>
        <xdr:cNvPr id="7" name="Chart 6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16</xdr:col>
      <xdr:colOff>0</xdr:colOff>
      <xdr:row>24</xdr:row>
      <xdr:rowOff>0</xdr:rowOff>
    </xdr:from>
    <xdr:to>
      <xdr:col>23</xdr:col>
      <xdr:colOff>304800</xdr:colOff>
      <xdr:row>44</xdr:row>
      <xdr:rowOff>180975</xdr:rowOff>
    </xdr:to>
    <xdr:graphicFrame macro="">
      <xdr:nvGraphicFramePr>
        <xdr:cNvPr id="8" name="Chart 7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0</xdr:colOff>
      <xdr:row>2</xdr:row>
      <xdr:rowOff>0</xdr:rowOff>
    </xdr:from>
    <xdr:to>
      <xdr:col>15</xdr:col>
      <xdr:colOff>304800</xdr:colOff>
      <xdr:row>22</xdr:row>
      <xdr:rowOff>180975</xdr:rowOff>
    </xdr:to>
    <xdr:graphicFrame macro="">
      <xdr:nvGraphicFramePr>
        <xdr:cNvPr id="5" name="Chart 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16</xdr:col>
      <xdr:colOff>0</xdr:colOff>
      <xdr:row>2</xdr:row>
      <xdr:rowOff>1</xdr:rowOff>
    </xdr:from>
    <xdr:to>
      <xdr:col>23</xdr:col>
      <xdr:colOff>304800</xdr:colOff>
      <xdr:row>22</xdr:row>
      <xdr:rowOff>180976</xdr:rowOff>
    </xdr:to>
    <xdr:graphicFrame macro="">
      <xdr:nvGraphicFramePr>
        <xdr:cNvPr id="6" name="Chart 5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8</xdr:col>
      <xdr:colOff>0</xdr:colOff>
      <xdr:row>24</xdr:row>
      <xdr:rowOff>1</xdr:rowOff>
    </xdr:from>
    <xdr:to>
      <xdr:col>15</xdr:col>
      <xdr:colOff>304800</xdr:colOff>
      <xdr:row>44</xdr:row>
      <xdr:rowOff>180976</xdr:rowOff>
    </xdr:to>
    <xdr:graphicFrame macro="">
      <xdr:nvGraphicFramePr>
        <xdr:cNvPr id="7" name="Chart 6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16</xdr:col>
      <xdr:colOff>0</xdr:colOff>
      <xdr:row>24</xdr:row>
      <xdr:rowOff>0</xdr:rowOff>
    </xdr:from>
    <xdr:to>
      <xdr:col>23</xdr:col>
      <xdr:colOff>304800</xdr:colOff>
      <xdr:row>44</xdr:row>
      <xdr:rowOff>180975</xdr:rowOff>
    </xdr:to>
    <xdr:graphicFrame macro="">
      <xdr:nvGraphicFramePr>
        <xdr:cNvPr id="9" name="Chart 8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0</xdr:colOff>
      <xdr:row>2</xdr:row>
      <xdr:rowOff>0</xdr:rowOff>
    </xdr:from>
    <xdr:to>
      <xdr:col>15</xdr:col>
      <xdr:colOff>304800</xdr:colOff>
      <xdr:row>22</xdr:row>
      <xdr:rowOff>180975</xdr:rowOff>
    </xdr:to>
    <xdr:graphicFrame macro="">
      <xdr:nvGraphicFramePr>
        <xdr:cNvPr id="12" name="Chart 1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16</xdr:col>
      <xdr:colOff>0</xdr:colOff>
      <xdr:row>2</xdr:row>
      <xdr:rowOff>1</xdr:rowOff>
    </xdr:from>
    <xdr:to>
      <xdr:col>23</xdr:col>
      <xdr:colOff>304800</xdr:colOff>
      <xdr:row>22</xdr:row>
      <xdr:rowOff>180976</xdr:rowOff>
    </xdr:to>
    <xdr:graphicFrame macro="">
      <xdr:nvGraphicFramePr>
        <xdr:cNvPr id="13" name="Chart 1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8</xdr:col>
      <xdr:colOff>0</xdr:colOff>
      <xdr:row>24</xdr:row>
      <xdr:rowOff>1</xdr:rowOff>
    </xdr:from>
    <xdr:to>
      <xdr:col>15</xdr:col>
      <xdr:colOff>304800</xdr:colOff>
      <xdr:row>44</xdr:row>
      <xdr:rowOff>180976</xdr:rowOff>
    </xdr:to>
    <xdr:graphicFrame macro="">
      <xdr:nvGraphicFramePr>
        <xdr:cNvPr id="14" name="Chart 1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16</xdr:col>
      <xdr:colOff>0</xdr:colOff>
      <xdr:row>24</xdr:row>
      <xdr:rowOff>0</xdr:rowOff>
    </xdr:from>
    <xdr:to>
      <xdr:col>23</xdr:col>
      <xdr:colOff>304800</xdr:colOff>
      <xdr:row>44</xdr:row>
      <xdr:rowOff>180975</xdr:rowOff>
    </xdr:to>
    <xdr:graphicFrame macro="">
      <xdr:nvGraphicFramePr>
        <xdr:cNvPr id="15" name="Chart 1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7</xdr:col>
      <xdr:colOff>304800</xdr:colOff>
      <xdr:row>14</xdr:row>
      <xdr:rowOff>76200</xdr:rowOff>
    </xdr:to>
    <xdr:graphicFrame macro="">
      <xdr:nvGraphicFramePr>
        <xdr:cNvPr id="3" name="Chart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0</xdr:colOff>
      <xdr:row>16</xdr:row>
      <xdr:rowOff>0</xdr:rowOff>
    </xdr:from>
    <xdr:to>
      <xdr:col>7</xdr:col>
      <xdr:colOff>304800</xdr:colOff>
      <xdr:row>30</xdr:row>
      <xdr:rowOff>76200</xdr:rowOff>
    </xdr:to>
    <xdr:graphicFrame macro="">
      <xdr:nvGraphicFramePr>
        <xdr:cNvPr id="4" name="Chart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23"/>
  <sheetViews>
    <sheetView tabSelected="1" topLeftCell="A4" zoomScaleNormal="100" workbookViewId="0">
      <selection activeCell="G11" sqref="G11"/>
    </sheetView>
  </sheetViews>
  <sheetFormatPr defaultRowHeight="15"/>
  <sheetData>
    <row r="1" spans="1:7">
      <c r="A1" t="s">
        <v>0</v>
      </c>
      <c r="B1">
        <v>1</v>
      </c>
    </row>
    <row r="3" spans="1:7">
      <c r="A3" s="1" t="s">
        <v>6</v>
      </c>
      <c r="B3" s="1"/>
      <c r="C3" s="1"/>
      <c r="D3" s="1"/>
      <c r="E3" s="1"/>
      <c r="F3" s="1"/>
      <c r="G3" s="1"/>
    </row>
    <row r="4" spans="1:7">
      <c r="A4" t="s">
        <v>12</v>
      </c>
      <c r="B4" t="s">
        <v>1</v>
      </c>
      <c r="C4" t="s">
        <v>2</v>
      </c>
      <c r="D4" t="s">
        <v>3</v>
      </c>
      <c r="E4" t="s">
        <v>4</v>
      </c>
      <c r="F4" t="s">
        <v>5</v>
      </c>
      <c r="G4" t="s">
        <v>14</v>
      </c>
    </row>
    <row r="5" spans="1:7">
      <c r="A5" s="3">
        <v>1</v>
      </c>
      <c r="B5" s="3">
        <v>1E-4</v>
      </c>
      <c r="C5" s="4">
        <v>1</v>
      </c>
      <c r="D5" s="3">
        <f>B5/100</f>
        <v>9.9999999999999995E-7</v>
      </c>
      <c r="E5" s="3">
        <f t="shared" ref="E5:E19" si="0">B$1*C5*D5</f>
        <v>9.9999999999999995E-7</v>
      </c>
      <c r="F5" s="3">
        <f>(E5)/D5</f>
        <v>1</v>
      </c>
      <c r="G5" s="3">
        <v>2.1</v>
      </c>
    </row>
    <row r="6" spans="1:7">
      <c r="A6">
        <v>2</v>
      </c>
      <c r="B6">
        <v>2.9999999999999997E-4</v>
      </c>
      <c r="C6">
        <v>1</v>
      </c>
      <c r="D6">
        <f t="shared" ref="D6:D7" si="1">B6/100</f>
        <v>2.9999999999999997E-6</v>
      </c>
      <c r="E6">
        <f t="shared" si="0"/>
        <v>2.9999999999999997E-6</v>
      </c>
      <c r="F6">
        <f>(E6-E5)/(D6-D5)</f>
        <v>1</v>
      </c>
      <c r="G6">
        <v>2.11</v>
      </c>
    </row>
    <row r="7" spans="1:7">
      <c r="A7" s="3">
        <v>3</v>
      </c>
      <c r="B7" s="3">
        <v>5.9999999999999995E-4</v>
      </c>
      <c r="C7" s="3">
        <v>0.98499999999999999</v>
      </c>
      <c r="D7" s="3">
        <f t="shared" si="1"/>
        <v>5.9999999999999993E-6</v>
      </c>
      <c r="E7" s="3">
        <f t="shared" si="0"/>
        <v>5.9099999999999993E-6</v>
      </c>
      <c r="F7" s="3">
        <f t="shared" ref="F7:F14" si="2">(E7-E6)/(D7-D6)</f>
        <v>0.97</v>
      </c>
      <c r="G7" s="3">
        <v>2.2000000000000002</v>
      </c>
    </row>
    <row r="8" spans="1:7">
      <c r="A8">
        <v>4</v>
      </c>
      <c r="B8">
        <v>1E-3</v>
      </c>
      <c r="C8">
        <v>0.96</v>
      </c>
      <c r="D8">
        <f t="shared" ref="D8:D9" si="3">B8/100</f>
        <v>1.0000000000000001E-5</v>
      </c>
      <c r="E8">
        <f t="shared" si="0"/>
        <v>9.6000000000000013E-6</v>
      </c>
      <c r="F8">
        <f t="shared" si="2"/>
        <v>0.9225000000000001</v>
      </c>
      <c r="G8">
        <v>2.2999999999999998</v>
      </c>
    </row>
    <row r="9" spans="1:7">
      <c r="A9" s="3">
        <v>5</v>
      </c>
      <c r="B9" s="3">
        <v>2E-3</v>
      </c>
      <c r="C9" s="3">
        <v>0.91</v>
      </c>
      <c r="D9" s="3">
        <f t="shared" si="3"/>
        <v>2.0000000000000002E-5</v>
      </c>
      <c r="E9" s="3">
        <f t="shared" si="0"/>
        <v>1.8200000000000002E-5</v>
      </c>
      <c r="F9" s="3">
        <f t="shared" si="2"/>
        <v>0.86</v>
      </c>
      <c r="G9" s="3">
        <v>2.5</v>
      </c>
    </row>
    <row r="10" spans="1:7">
      <c r="A10">
        <v>6</v>
      </c>
      <c r="B10">
        <v>3.0000000000000001E-3</v>
      </c>
      <c r="C10">
        <v>0.875</v>
      </c>
      <c r="D10">
        <f t="shared" ref="D10" si="4">B10/100</f>
        <v>3.0000000000000001E-5</v>
      </c>
      <c r="E10">
        <f t="shared" si="0"/>
        <v>2.6250000000000001E-5</v>
      </c>
      <c r="F10">
        <f t="shared" si="2"/>
        <v>0.80499999999999994</v>
      </c>
      <c r="G10">
        <v>3.2</v>
      </c>
    </row>
    <row r="11" spans="1:7">
      <c r="A11" s="3">
        <v>7</v>
      </c>
      <c r="B11" s="3">
        <v>6.0000000000000001E-3</v>
      </c>
      <c r="C11" s="3">
        <v>0.79</v>
      </c>
      <c r="D11" s="3">
        <f t="shared" ref="D11:D23" si="5">B11/100</f>
        <v>6.0000000000000002E-5</v>
      </c>
      <c r="E11" s="3">
        <f t="shared" si="0"/>
        <v>4.74E-5</v>
      </c>
      <c r="F11" s="3">
        <f t="shared" si="2"/>
        <v>0.70499999999999996</v>
      </c>
      <c r="G11" s="3">
        <v>4.2859999999999996</v>
      </c>
    </row>
    <row r="12" spans="1:7">
      <c r="A12">
        <v>8</v>
      </c>
      <c r="B12">
        <v>0.01</v>
      </c>
      <c r="C12">
        <v>0.71</v>
      </c>
      <c r="D12">
        <f t="shared" si="5"/>
        <v>1E-4</v>
      </c>
      <c r="E12">
        <f t="shared" si="0"/>
        <v>7.1000000000000005E-5</v>
      </c>
      <c r="F12">
        <f t="shared" si="2"/>
        <v>0.59000000000000008</v>
      </c>
      <c r="G12">
        <v>5.3570000000000002</v>
      </c>
    </row>
    <row r="13" spans="1:7">
      <c r="A13" s="3">
        <v>9</v>
      </c>
      <c r="B13" s="3">
        <v>0.02</v>
      </c>
      <c r="C13" s="3">
        <v>0.57999999999999996</v>
      </c>
      <c r="D13" s="3">
        <f t="shared" si="5"/>
        <v>2.0000000000000001E-4</v>
      </c>
      <c r="E13" s="3">
        <f t="shared" si="0"/>
        <v>1.16E-4</v>
      </c>
      <c r="F13" s="3">
        <f t="shared" si="2"/>
        <v>0.44999999999999996</v>
      </c>
      <c r="G13" s="3">
        <v>7.8570000000000002</v>
      </c>
    </row>
    <row r="14" spans="1:7">
      <c r="A14">
        <v>10</v>
      </c>
      <c r="B14">
        <v>0.03</v>
      </c>
      <c r="C14">
        <v>0.5</v>
      </c>
      <c r="D14">
        <f t="shared" si="5"/>
        <v>2.9999999999999997E-4</v>
      </c>
      <c r="E14">
        <f t="shared" si="0"/>
        <v>1.4999999999999999E-4</v>
      </c>
      <c r="F14">
        <f t="shared" si="2"/>
        <v>0.33999999999999997</v>
      </c>
      <c r="G14">
        <v>9.8209999999999997</v>
      </c>
    </row>
    <row r="15" spans="1:7">
      <c r="A15" s="3">
        <v>11</v>
      </c>
      <c r="B15" s="3">
        <v>0.06</v>
      </c>
      <c r="C15" s="3">
        <v>0.34499999999999997</v>
      </c>
      <c r="D15" s="3">
        <f t="shared" si="5"/>
        <v>5.9999999999999995E-4</v>
      </c>
      <c r="E15" s="3">
        <f t="shared" si="0"/>
        <v>2.0699999999999996E-4</v>
      </c>
      <c r="F15" s="3">
        <f t="shared" ref="F15" si="6">(E15-E14)/(D15-D14)</f>
        <v>0.18999999999999995</v>
      </c>
      <c r="G15" s="3">
        <v>12.856999999999999</v>
      </c>
    </row>
    <row r="16" spans="1:7">
      <c r="A16">
        <v>12</v>
      </c>
      <c r="B16">
        <v>0.1</v>
      </c>
      <c r="C16">
        <v>0.255</v>
      </c>
      <c r="D16">
        <f t="shared" si="5"/>
        <v>1E-3</v>
      </c>
      <c r="E16">
        <f t="shared" si="0"/>
        <v>2.5500000000000002E-4</v>
      </c>
      <c r="F16">
        <f>(E16-E15)/(D16-D15)</f>
        <v>0.12000000000000012</v>
      </c>
      <c r="G16">
        <v>15.356999999999999</v>
      </c>
    </row>
    <row r="17" spans="1:7">
      <c r="A17" s="3">
        <v>13</v>
      </c>
      <c r="B17" s="3">
        <v>0.2</v>
      </c>
      <c r="C17" s="3">
        <v>0.155</v>
      </c>
      <c r="D17" s="3">
        <f t="shared" si="5"/>
        <v>2E-3</v>
      </c>
      <c r="E17" s="3">
        <f t="shared" si="0"/>
        <v>3.1E-4</v>
      </c>
      <c r="F17" s="3">
        <f>(E17-E16)/(D17-D16)</f>
        <v>5.4999999999999979E-2</v>
      </c>
      <c r="G17" s="3">
        <v>18.571000000000002</v>
      </c>
    </row>
    <row r="18" spans="1:7">
      <c r="A18">
        <v>14</v>
      </c>
      <c r="B18">
        <v>0.3</v>
      </c>
      <c r="C18">
        <v>0.112</v>
      </c>
      <c r="D18">
        <f t="shared" si="5"/>
        <v>3.0000000000000001E-3</v>
      </c>
      <c r="E18">
        <f t="shared" si="0"/>
        <v>3.3600000000000004E-4</v>
      </c>
      <c r="F18">
        <f>(E18-E17)/(D18-D17)</f>
        <v>2.6000000000000034E-2</v>
      </c>
      <c r="G18">
        <v>20</v>
      </c>
    </row>
    <row r="19" spans="1:7">
      <c r="A19" s="3">
        <v>15</v>
      </c>
      <c r="B19" s="3">
        <v>0.4</v>
      </c>
      <c r="C19" s="3">
        <v>8.8999999999999996E-2</v>
      </c>
      <c r="D19" s="3">
        <f t="shared" si="5"/>
        <v>4.0000000000000001E-3</v>
      </c>
      <c r="E19" s="3">
        <f t="shared" si="0"/>
        <v>3.5599999999999998E-4</v>
      </c>
      <c r="F19" s="3">
        <f>(E19-E18)/(D19-D18)</f>
        <v>1.9999999999999945E-2</v>
      </c>
      <c r="G19" s="3">
        <v>20.893000000000001</v>
      </c>
    </row>
    <row r="20" spans="1:7">
      <c r="A20">
        <v>16</v>
      </c>
      <c r="B20">
        <v>0.6</v>
      </c>
      <c r="C20">
        <v>6.3E-2</v>
      </c>
      <c r="D20">
        <f t="shared" si="5"/>
        <v>6.0000000000000001E-3</v>
      </c>
      <c r="E20">
        <f t="shared" ref="E20:E22" si="7">B$1*C20*D20</f>
        <v>3.7800000000000003E-4</v>
      </c>
      <c r="F20">
        <f t="shared" ref="F20:F22" si="8">(E20-E19)/(D20-D19)</f>
        <v>1.1000000000000024E-2</v>
      </c>
      <c r="G20">
        <v>22.321000000000002</v>
      </c>
    </row>
    <row r="21" spans="1:7">
      <c r="A21" s="3">
        <v>17</v>
      </c>
      <c r="B21" s="3">
        <v>1</v>
      </c>
      <c r="C21" s="3">
        <v>0.04</v>
      </c>
      <c r="D21" s="3">
        <f t="shared" si="5"/>
        <v>0.01</v>
      </c>
      <c r="E21" s="3">
        <f t="shared" si="7"/>
        <v>4.0000000000000002E-4</v>
      </c>
      <c r="F21" s="3">
        <f t="shared" si="8"/>
        <v>5.4999999999999979E-3</v>
      </c>
      <c r="G21" s="3">
        <v>23.928999999999998</v>
      </c>
    </row>
    <row r="22" spans="1:7">
      <c r="A22">
        <v>18</v>
      </c>
      <c r="B22">
        <v>2</v>
      </c>
      <c r="C22" s="5">
        <v>2.1000000000000001E-2</v>
      </c>
      <c r="D22">
        <f t="shared" si="5"/>
        <v>0.02</v>
      </c>
      <c r="E22">
        <f t="shared" si="7"/>
        <v>4.2000000000000002E-4</v>
      </c>
      <c r="F22">
        <f t="shared" si="8"/>
        <v>1.9999999999999996E-3</v>
      </c>
    </row>
    <row r="23" spans="1:7">
      <c r="A23" s="3">
        <v>19</v>
      </c>
      <c r="B23" s="3">
        <v>5</v>
      </c>
      <c r="C23" s="3">
        <v>8.3999999999999995E-3</v>
      </c>
      <c r="D23" s="3">
        <f t="shared" si="5"/>
        <v>0.05</v>
      </c>
      <c r="E23" s="3">
        <f>E22</f>
        <v>4.2000000000000002E-4</v>
      </c>
      <c r="F23" s="3">
        <v>0</v>
      </c>
      <c r="G23" s="3"/>
    </row>
  </sheetData>
  <pageMargins left="0.7" right="0.7" top="0.75" bottom="0.75" header="0.3" footer="0.3"/>
  <pageSetup orientation="portrait" horizontalDpi="4294967293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G39"/>
  <sheetViews>
    <sheetView workbookViewId="0">
      <selection activeCell="G10" sqref="G10"/>
    </sheetView>
  </sheetViews>
  <sheetFormatPr defaultRowHeight="15"/>
  <sheetData>
    <row r="1" spans="1:7">
      <c r="A1" t="s">
        <v>0</v>
      </c>
      <c r="B1">
        <v>1</v>
      </c>
    </row>
    <row r="3" spans="1:7">
      <c r="A3" s="1" t="s">
        <v>7</v>
      </c>
      <c r="B3" s="1"/>
      <c r="C3" s="1"/>
      <c r="D3" s="1"/>
      <c r="E3" s="1"/>
      <c r="F3" s="1"/>
      <c r="G3" s="1"/>
    </row>
    <row r="4" spans="1:7">
      <c r="A4" t="s">
        <v>12</v>
      </c>
      <c r="B4" t="s">
        <v>1</v>
      </c>
      <c r="C4" t="s">
        <v>2</v>
      </c>
      <c r="D4" t="s">
        <v>3</v>
      </c>
      <c r="E4" t="s">
        <v>4</v>
      </c>
      <c r="F4" t="s">
        <v>5</v>
      </c>
      <c r="G4" t="s">
        <v>14</v>
      </c>
    </row>
    <row r="5" spans="1:7">
      <c r="A5" s="3">
        <v>1</v>
      </c>
      <c r="B5" s="3">
        <v>1E-4</v>
      </c>
      <c r="C5" s="3">
        <v>1</v>
      </c>
      <c r="D5" s="3">
        <f>B5/100</f>
        <v>9.9999999999999995E-7</v>
      </c>
      <c r="E5" s="3">
        <f t="shared" ref="E5:E22" si="0">B$1*C5*D5</f>
        <v>9.9999999999999995E-7</v>
      </c>
      <c r="F5" s="3">
        <f>(E5)/D5</f>
        <v>1</v>
      </c>
      <c r="G5" s="3">
        <v>1.8</v>
      </c>
    </row>
    <row r="6" spans="1:7">
      <c r="A6">
        <v>2</v>
      </c>
      <c r="B6">
        <v>2.9999999999999997E-4</v>
      </c>
      <c r="C6">
        <v>1</v>
      </c>
      <c r="D6">
        <f t="shared" ref="D6:D7" si="1">B6/100</f>
        <v>2.9999999999999997E-6</v>
      </c>
      <c r="E6">
        <f t="shared" si="0"/>
        <v>2.9999999999999997E-6</v>
      </c>
      <c r="F6">
        <f t="shared" ref="F6:F23" si="2">(E6-E5)/(D6-D5)</f>
        <v>1</v>
      </c>
      <c r="G6">
        <v>1.82</v>
      </c>
    </row>
    <row r="7" spans="1:7">
      <c r="A7" s="3">
        <v>3</v>
      </c>
      <c r="B7" s="3">
        <v>5.9999999999999995E-4</v>
      </c>
      <c r="C7" s="3">
        <v>1</v>
      </c>
      <c r="D7" s="3">
        <f t="shared" si="1"/>
        <v>5.9999999999999993E-6</v>
      </c>
      <c r="E7" s="3">
        <f t="shared" si="0"/>
        <v>5.9999999999999993E-6</v>
      </c>
      <c r="F7" s="3">
        <f t="shared" si="2"/>
        <v>1</v>
      </c>
      <c r="G7" s="3">
        <v>1.85</v>
      </c>
    </row>
    <row r="8" spans="1:7">
      <c r="A8">
        <v>4</v>
      </c>
      <c r="B8">
        <v>1E-3</v>
      </c>
      <c r="C8">
        <v>0.99199999999999999</v>
      </c>
      <c r="D8">
        <f t="shared" ref="D8:D11" si="3">B8/100</f>
        <v>1.0000000000000001E-5</v>
      </c>
      <c r="E8">
        <f t="shared" si="0"/>
        <v>9.9200000000000016E-6</v>
      </c>
      <c r="F8">
        <f t="shared" si="2"/>
        <v>0.9800000000000002</v>
      </c>
      <c r="G8">
        <v>1.9</v>
      </c>
    </row>
    <row r="9" spans="1:7">
      <c r="A9" s="3">
        <v>5</v>
      </c>
      <c r="B9" s="3">
        <v>2E-3</v>
      </c>
      <c r="C9" s="3">
        <v>0.96499999999999997</v>
      </c>
      <c r="D9" s="3">
        <f t="shared" si="3"/>
        <v>2.0000000000000002E-5</v>
      </c>
      <c r="E9" s="3">
        <f t="shared" si="0"/>
        <v>1.9300000000000002E-5</v>
      </c>
      <c r="F9" s="3">
        <f t="shared" si="2"/>
        <v>0.93799999999999994</v>
      </c>
      <c r="G9" s="3">
        <v>2.1</v>
      </c>
    </row>
    <row r="10" spans="1:7">
      <c r="A10">
        <v>6</v>
      </c>
      <c r="B10">
        <v>3.0000000000000001E-3</v>
      </c>
      <c r="C10">
        <v>0.94199999999999995</v>
      </c>
      <c r="D10">
        <f t="shared" si="3"/>
        <v>3.0000000000000001E-5</v>
      </c>
      <c r="E10">
        <f t="shared" si="0"/>
        <v>2.826E-5</v>
      </c>
      <c r="F10">
        <f t="shared" si="2"/>
        <v>0.89600000000000002</v>
      </c>
      <c r="G10">
        <v>2.5</v>
      </c>
    </row>
    <row r="11" spans="1:7">
      <c r="A11" s="3">
        <v>7</v>
      </c>
      <c r="B11" s="3">
        <v>6.0000000000000001E-3</v>
      </c>
      <c r="C11" s="3">
        <v>0.877</v>
      </c>
      <c r="D11" s="3">
        <f t="shared" si="3"/>
        <v>6.0000000000000002E-5</v>
      </c>
      <c r="E11" s="3">
        <f t="shared" si="0"/>
        <v>5.2620000000000001E-5</v>
      </c>
      <c r="F11" s="3">
        <f t="shared" si="2"/>
        <v>0.81199999999999994</v>
      </c>
      <c r="G11" s="3">
        <v>3.5710000000000002</v>
      </c>
    </row>
    <row r="12" spans="1:7">
      <c r="A12">
        <v>8</v>
      </c>
      <c r="B12">
        <v>0.01</v>
      </c>
      <c r="C12">
        <v>0.82199999999999995</v>
      </c>
      <c r="D12">
        <f t="shared" ref="D12:D13" si="4">B12/100</f>
        <v>1E-4</v>
      </c>
      <c r="E12">
        <f t="shared" si="0"/>
        <v>8.2200000000000006E-5</v>
      </c>
      <c r="F12">
        <f t="shared" si="2"/>
        <v>0.73950000000000005</v>
      </c>
      <c r="G12">
        <v>4.6429999999999998</v>
      </c>
    </row>
    <row r="13" spans="1:7">
      <c r="A13" s="3">
        <v>9</v>
      </c>
      <c r="B13" s="3">
        <v>0.02</v>
      </c>
      <c r="C13" s="3">
        <v>0.72399999999999998</v>
      </c>
      <c r="D13" s="3">
        <f t="shared" si="4"/>
        <v>2.0000000000000001E-4</v>
      </c>
      <c r="E13" s="3">
        <f t="shared" si="0"/>
        <v>1.448E-4</v>
      </c>
      <c r="F13" s="3">
        <f t="shared" si="2"/>
        <v>0.62599999999999989</v>
      </c>
      <c r="G13" s="3">
        <v>6.4290000000000003</v>
      </c>
    </row>
    <row r="14" spans="1:7">
      <c r="A14">
        <v>10</v>
      </c>
      <c r="B14">
        <v>0.03</v>
      </c>
      <c r="C14">
        <v>0.66</v>
      </c>
      <c r="D14">
        <f t="shared" ref="D14:D18" si="5">B14/100</f>
        <v>2.9999999999999997E-4</v>
      </c>
      <c r="E14">
        <f t="shared" si="0"/>
        <v>1.9799999999999999E-4</v>
      </c>
      <c r="F14">
        <f t="shared" si="2"/>
        <v>0.53200000000000014</v>
      </c>
      <c r="G14">
        <v>7.5</v>
      </c>
    </row>
    <row r="15" spans="1:7">
      <c r="A15" s="3">
        <v>11</v>
      </c>
      <c r="B15" s="3">
        <v>0.06</v>
      </c>
      <c r="C15" s="3">
        <v>0.51</v>
      </c>
      <c r="D15" s="3">
        <f t="shared" si="5"/>
        <v>5.9999999999999995E-4</v>
      </c>
      <c r="E15" s="3">
        <f t="shared" si="0"/>
        <v>3.0599999999999996E-4</v>
      </c>
      <c r="F15" s="3">
        <f t="shared" si="2"/>
        <v>0.35999999999999993</v>
      </c>
      <c r="G15" s="3">
        <v>9.8209999999999997</v>
      </c>
    </row>
    <row r="16" spans="1:7">
      <c r="A16">
        <v>12</v>
      </c>
      <c r="B16">
        <v>0.1</v>
      </c>
      <c r="C16">
        <v>0.41</v>
      </c>
      <c r="D16">
        <f t="shared" si="5"/>
        <v>1E-3</v>
      </c>
      <c r="E16">
        <f t="shared" si="0"/>
        <v>4.0999999999999999E-4</v>
      </c>
      <c r="F16">
        <f t="shared" si="2"/>
        <v>0.26000000000000006</v>
      </c>
      <c r="G16">
        <v>11.643000000000001</v>
      </c>
    </row>
    <row r="17" spans="1:7">
      <c r="A17" s="3">
        <v>13</v>
      </c>
      <c r="B17" s="3">
        <v>0.2</v>
      </c>
      <c r="C17" s="3">
        <v>0.27800000000000002</v>
      </c>
      <c r="D17" s="3">
        <f t="shared" si="5"/>
        <v>2E-3</v>
      </c>
      <c r="E17" s="3">
        <f t="shared" si="0"/>
        <v>5.5600000000000007E-4</v>
      </c>
      <c r="F17" s="3">
        <f t="shared" si="2"/>
        <v>0.14600000000000007</v>
      </c>
      <c r="G17" s="3">
        <v>14.286</v>
      </c>
    </row>
    <row r="18" spans="1:7">
      <c r="A18">
        <v>14</v>
      </c>
      <c r="B18">
        <v>0.3</v>
      </c>
      <c r="C18">
        <v>0.218</v>
      </c>
      <c r="D18">
        <f t="shared" si="5"/>
        <v>3.0000000000000001E-3</v>
      </c>
      <c r="E18">
        <f t="shared" si="0"/>
        <v>6.5399999999999996E-4</v>
      </c>
      <c r="F18">
        <f t="shared" si="2"/>
        <v>9.7999999999999893E-2</v>
      </c>
      <c r="G18">
        <v>15.893000000000001</v>
      </c>
    </row>
    <row r="19" spans="1:7">
      <c r="A19" s="3">
        <v>15</v>
      </c>
      <c r="B19" s="3">
        <v>0.4</v>
      </c>
      <c r="C19" s="3">
        <v>0.18</v>
      </c>
      <c r="D19" s="3">
        <f t="shared" ref="D19" si="6">B19/100</f>
        <v>4.0000000000000001E-3</v>
      </c>
      <c r="E19" s="3">
        <f t="shared" si="0"/>
        <v>7.1999999999999994E-4</v>
      </c>
      <c r="F19" s="3">
        <f t="shared" si="2"/>
        <v>6.5999999999999975E-2</v>
      </c>
      <c r="G19" s="3">
        <v>16.963999999999999</v>
      </c>
    </row>
    <row r="20" spans="1:7">
      <c r="A20">
        <v>16</v>
      </c>
      <c r="B20">
        <v>0.6</v>
      </c>
      <c r="C20">
        <v>0.13500000000000001</v>
      </c>
      <c r="D20">
        <f t="shared" ref="D20:D23" si="7">B20/100</f>
        <v>6.0000000000000001E-3</v>
      </c>
      <c r="E20">
        <f t="shared" si="0"/>
        <v>8.1000000000000006E-4</v>
      </c>
      <c r="F20">
        <f t="shared" si="2"/>
        <v>4.5000000000000061E-2</v>
      </c>
      <c r="G20">
        <v>18.213999999999999</v>
      </c>
    </row>
    <row r="21" spans="1:7">
      <c r="A21" s="3">
        <v>17</v>
      </c>
      <c r="B21" s="3">
        <v>1</v>
      </c>
      <c r="C21" s="3">
        <v>0.09</v>
      </c>
      <c r="D21" s="3">
        <f t="shared" si="7"/>
        <v>0.01</v>
      </c>
      <c r="E21" s="3">
        <f t="shared" si="0"/>
        <v>8.9999999999999998E-4</v>
      </c>
      <c r="F21" s="3">
        <f t="shared" si="2"/>
        <v>2.2499999999999978E-2</v>
      </c>
      <c r="G21" s="3">
        <v>20</v>
      </c>
    </row>
    <row r="22" spans="1:7">
      <c r="A22" s="6">
        <v>18</v>
      </c>
      <c r="B22" s="6">
        <v>2</v>
      </c>
      <c r="C22" s="6">
        <v>0.05</v>
      </c>
      <c r="D22" s="6">
        <f t="shared" si="7"/>
        <v>0.02</v>
      </c>
      <c r="E22" s="6">
        <f t="shared" si="0"/>
        <v>1E-3</v>
      </c>
      <c r="F22" s="6">
        <f t="shared" si="2"/>
        <v>1.0000000000000004E-2</v>
      </c>
      <c r="G22" s="6"/>
    </row>
    <row r="23" spans="1:7">
      <c r="A23" s="4">
        <v>19</v>
      </c>
      <c r="B23" s="4">
        <v>5</v>
      </c>
      <c r="C23" s="4">
        <v>0.02</v>
      </c>
      <c r="D23" s="4">
        <f t="shared" si="7"/>
        <v>0.05</v>
      </c>
      <c r="E23" s="4">
        <f>E22</f>
        <v>1E-3</v>
      </c>
      <c r="F23" s="4">
        <f t="shared" si="2"/>
        <v>0</v>
      </c>
      <c r="G23" s="4"/>
    </row>
    <row r="24" spans="1:7">
      <c r="B24" s="2"/>
      <c r="C24" s="2"/>
      <c r="D24" s="2"/>
      <c r="E24" s="2"/>
      <c r="F24" s="2"/>
    </row>
    <row r="25" spans="1:7">
      <c r="B25" s="2"/>
      <c r="C25" s="2"/>
      <c r="D25" s="2"/>
      <c r="E25" s="2"/>
      <c r="F25" s="2"/>
    </row>
    <row r="26" spans="1:7">
      <c r="B26" s="2"/>
      <c r="C26" s="2"/>
      <c r="D26" s="2"/>
      <c r="E26" s="2"/>
      <c r="F26" s="2"/>
    </row>
    <row r="27" spans="1:7">
      <c r="A27" s="2"/>
      <c r="C27" s="2"/>
    </row>
    <row r="28" spans="1:7">
      <c r="A28" s="2"/>
      <c r="C28" s="2"/>
    </row>
    <row r="29" spans="1:7">
      <c r="A29" s="2"/>
      <c r="C29" s="2"/>
    </row>
    <row r="30" spans="1:7">
      <c r="A30" s="2"/>
      <c r="C30" s="2"/>
    </row>
    <row r="31" spans="1:7">
      <c r="C31" s="2"/>
    </row>
    <row r="32" spans="1:7">
      <c r="C32" s="2"/>
    </row>
    <row r="33" spans="3:3">
      <c r="C33" s="2"/>
    </row>
    <row r="34" spans="3:3">
      <c r="C34" s="2"/>
    </row>
    <row r="35" spans="3:3">
      <c r="C35" s="2"/>
    </row>
    <row r="36" spans="3:3">
      <c r="C36" s="2"/>
    </row>
    <row r="37" spans="3:3">
      <c r="C37" s="2"/>
    </row>
    <row r="38" spans="3:3">
      <c r="C38" s="2"/>
    </row>
    <row r="39" spans="3:3">
      <c r="C39" s="2"/>
    </row>
  </sheetData>
  <pageMargins left="0.7" right="0.7" top="0.75" bottom="0.75" header="0.3" footer="0.3"/>
  <pageSetup orientation="portrait" horizontalDpi="4294967293" verticalDpi="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>
  <dimension ref="A1:G23"/>
  <sheetViews>
    <sheetView workbookViewId="0">
      <selection activeCell="G10" sqref="G10"/>
    </sheetView>
  </sheetViews>
  <sheetFormatPr defaultRowHeight="15"/>
  <sheetData>
    <row r="1" spans="1:7">
      <c r="A1" t="s">
        <v>0</v>
      </c>
      <c r="B1">
        <v>1</v>
      </c>
    </row>
    <row r="3" spans="1:7">
      <c r="A3" s="1" t="s">
        <v>8</v>
      </c>
      <c r="B3" s="1"/>
      <c r="C3" s="1"/>
      <c r="D3" s="1"/>
      <c r="E3" s="1"/>
      <c r="F3" s="1"/>
      <c r="G3" s="1"/>
    </row>
    <row r="4" spans="1:7">
      <c r="A4" t="s">
        <v>12</v>
      </c>
      <c r="B4" t="s">
        <v>1</v>
      </c>
      <c r="C4" t="s">
        <v>2</v>
      </c>
      <c r="D4" t="s">
        <v>3</v>
      </c>
      <c r="E4" t="s">
        <v>4</v>
      </c>
      <c r="F4" t="s">
        <v>5</v>
      </c>
      <c r="G4" t="s">
        <v>14</v>
      </c>
    </row>
    <row r="5" spans="1:7">
      <c r="A5" s="3">
        <v>1</v>
      </c>
      <c r="B5" s="3">
        <v>1E-4</v>
      </c>
      <c r="C5" s="3">
        <v>1</v>
      </c>
      <c r="D5" s="3">
        <f>B5/100</f>
        <v>9.9999999999999995E-7</v>
      </c>
      <c r="E5" s="3">
        <f t="shared" ref="E5:E22" si="0">B$1*C5*D5</f>
        <v>9.9999999999999995E-7</v>
      </c>
      <c r="F5" s="3">
        <f>(E5)/D5</f>
        <v>1</v>
      </c>
      <c r="G5" s="3">
        <v>0.99</v>
      </c>
    </row>
    <row r="6" spans="1:7">
      <c r="A6">
        <v>2</v>
      </c>
      <c r="B6">
        <v>2.9999999999999997E-4</v>
      </c>
      <c r="C6">
        <v>1</v>
      </c>
      <c r="D6">
        <f t="shared" ref="D6:D11" si="1">B6/100</f>
        <v>2.9999999999999997E-6</v>
      </c>
      <c r="E6">
        <f t="shared" si="0"/>
        <v>2.9999999999999997E-6</v>
      </c>
      <c r="F6">
        <f>(E6-E5)/(D6-D5)</f>
        <v>1</v>
      </c>
      <c r="G6">
        <v>1</v>
      </c>
    </row>
    <row r="7" spans="1:7">
      <c r="A7" s="3">
        <v>3</v>
      </c>
      <c r="B7" s="3">
        <v>5.9999999999999995E-4</v>
      </c>
      <c r="C7" s="3">
        <v>1</v>
      </c>
      <c r="D7" s="3">
        <f t="shared" si="1"/>
        <v>5.9999999999999993E-6</v>
      </c>
      <c r="E7" s="3">
        <f t="shared" si="0"/>
        <v>5.9999999999999993E-6</v>
      </c>
      <c r="F7" s="3">
        <f>(E7-E6)/(D7-D6)</f>
        <v>1</v>
      </c>
      <c r="G7" s="3">
        <v>1.03</v>
      </c>
    </row>
    <row r="8" spans="1:7">
      <c r="A8">
        <v>4</v>
      </c>
      <c r="B8">
        <v>1E-3</v>
      </c>
      <c r="C8">
        <v>1</v>
      </c>
      <c r="D8">
        <f t="shared" si="1"/>
        <v>1.0000000000000001E-5</v>
      </c>
      <c r="E8">
        <f t="shared" si="0"/>
        <v>1.0000000000000001E-5</v>
      </c>
      <c r="F8">
        <f>(E8-E7)/(D8-D7)</f>
        <v>1</v>
      </c>
      <c r="G8">
        <v>1.1000000000000001</v>
      </c>
    </row>
    <row r="9" spans="1:7">
      <c r="A9" s="3">
        <v>5</v>
      </c>
      <c r="B9" s="3">
        <v>2E-3</v>
      </c>
      <c r="C9" s="3">
        <v>0.99</v>
      </c>
      <c r="D9" s="3">
        <f t="shared" si="1"/>
        <v>2.0000000000000002E-5</v>
      </c>
      <c r="E9" s="3">
        <f t="shared" si="0"/>
        <v>1.98E-5</v>
      </c>
      <c r="F9" s="3">
        <f t="shared" ref="F9:F11" si="2">(E9-E8)/(D9-D8)</f>
        <v>0.97999999999999987</v>
      </c>
      <c r="G9" s="3">
        <v>1.4</v>
      </c>
    </row>
    <row r="10" spans="1:7">
      <c r="A10">
        <v>6</v>
      </c>
      <c r="B10">
        <v>3.0000000000000001E-3</v>
      </c>
      <c r="C10">
        <v>0.98</v>
      </c>
      <c r="D10">
        <f t="shared" si="1"/>
        <v>3.0000000000000001E-5</v>
      </c>
      <c r="E10">
        <f t="shared" si="0"/>
        <v>2.94E-5</v>
      </c>
      <c r="F10">
        <f>(E10-E9)/(D10-D9)</f>
        <v>0.96000000000000008</v>
      </c>
      <c r="G10">
        <v>1.786</v>
      </c>
    </row>
    <row r="11" spans="1:7">
      <c r="A11" s="3">
        <v>7</v>
      </c>
      <c r="B11" s="3">
        <v>6.0000000000000001E-3</v>
      </c>
      <c r="C11" s="3">
        <v>0.94499999999999995</v>
      </c>
      <c r="D11" s="3">
        <f t="shared" si="1"/>
        <v>6.0000000000000002E-5</v>
      </c>
      <c r="E11" s="3">
        <f t="shared" si="0"/>
        <v>5.6699999999999996E-5</v>
      </c>
      <c r="F11" s="3">
        <f t="shared" si="2"/>
        <v>0.90999999999999981</v>
      </c>
      <c r="G11" s="3">
        <v>2.9289999999999998</v>
      </c>
    </row>
    <row r="12" spans="1:7">
      <c r="A12">
        <v>8</v>
      </c>
      <c r="B12">
        <v>0.01</v>
      </c>
      <c r="C12">
        <v>0.91</v>
      </c>
      <c r="D12">
        <f t="shared" ref="D12:D13" si="3">B12/100</f>
        <v>1E-4</v>
      </c>
      <c r="E12">
        <f t="shared" si="0"/>
        <v>9.1000000000000003E-5</v>
      </c>
      <c r="F12">
        <f t="shared" ref="F12:F13" si="4">(E12-E11)/(D12-D11)</f>
        <v>0.85750000000000015</v>
      </c>
      <c r="G12">
        <v>3.75</v>
      </c>
    </row>
    <row r="13" spans="1:7">
      <c r="A13" s="3">
        <v>9</v>
      </c>
      <c r="B13" s="3">
        <v>0.02</v>
      </c>
      <c r="C13" s="3">
        <v>0.82</v>
      </c>
      <c r="D13" s="3">
        <f t="shared" si="3"/>
        <v>2.0000000000000001E-4</v>
      </c>
      <c r="E13" s="3">
        <f t="shared" si="0"/>
        <v>1.64E-4</v>
      </c>
      <c r="F13" s="3">
        <f t="shared" si="4"/>
        <v>0.73</v>
      </c>
      <c r="G13" s="3">
        <v>5</v>
      </c>
    </row>
    <row r="14" spans="1:7">
      <c r="A14">
        <v>10</v>
      </c>
      <c r="B14">
        <v>0.03</v>
      </c>
      <c r="C14">
        <v>0.76500000000000001</v>
      </c>
      <c r="D14">
        <f t="shared" ref="D14" si="5">B14/100</f>
        <v>2.9999999999999997E-4</v>
      </c>
      <c r="E14">
        <f t="shared" si="0"/>
        <v>2.2949999999999999E-4</v>
      </c>
      <c r="F14">
        <f t="shared" ref="F14" si="6">(E14-E13)/(D14-D13)</f>
        <v>0.65500000000000014</v>
      </c>
      <c r="G14">
        <v>5.8929999999999998</v>
      </c>
    </row>
    <row r="15" spans="1:7">
      <c r="A15" s="3">
        <v>11</v>
      </c>
      <c r="B15" s="3">
        <v>0.06</v>
      </c>
      <c r="C15" s="3">
        <v>0.622</v>
      </c>
      <c r="D15" s="3">
        <f>B15/100</f>
        <v>5.9999999999999995E-4</v>
      </c>
      <c r="E15" s="3">
        <f t="shared" si="0"/>
        <v>3.7319999999999996E-4</v>
      </c>
      <c r="F15" s="3">
        <f>(E15-E13)/(D15-D13)</f>
        <v>0.52299999999999991</v>
      </c>
      <c r="G15" s="3">
        <v>7.3209999999999997</v>
      </c>
    </row>
    <row r="16" spans="1:7">
      <c r="A16">
        <v>12</v>
      </c>
      <c r="B16">
        <v>0.1</v>
      </c>
      <c r="C16">
        <v>0.54</v>
      </c>
      <c r="D16">
        <f>B16/100</f>
        <v>1E-3</v>
      </c>
      <c r="E16">
        <f t="shared" si="0"/>
        <v>5.4000000000000001E-4</v>
      </c>
      <c r="F16">
        <f t="shared" ref="F16:F23" si="7">(E16-E15)/(D16-D15)</f>
        <v>0.41700000000000004</v>
      </c>
      <c r="G16">
        <v>8.75</v>
      </c>
    </row>
    <row r="17" spans="1:7">
      <c r="A17" s="3">
        <v>13</v>
      </c>
      <c r="B17" s="3">
        <v>0.2</v>
      </c>
      <c r="C17" s="3">
        <v>0.41</v>
      </c>
      <c r="D17" s="3">
        <f>B17/100</f>
        <v>2E-3</v>
      </c>
      <c r="E17" s="3">
        <f t="shared" si="0"/>
        <v>8.1999999999999998E-4</v>
      </c>
      <c r="F17" s="3">
        <f t="shared" si="7"/>
        <v>0.27999999999999997</v>
      </c>
      <c r="G17" s="3">
        <v>10.714</v>
      </c>
    </row>
    <row r="18" spans="1:7">
      <c r="A18">
        <v>14</v>
      </c>
      <c r="B18">
        <v>0.3</v>
      </c>
      <c r="C18">
        <v>0.34499999999999997</v>
      </c>
      <c r="D18">
        <f t="shared" ref="D18" si="8">B18/100</f>
        <v>3.0000000000000001E-3</v>
      </c>
      <c r="E18">
        <f t="shared" si="0"/>
        <v>1.0349999999999999E-3</v>
      </c>
      <c r="F18">
        <f t="shared" si="7"/>
        <v>0.21499999999999991</v>
      </c>
      <c r="G18">
        <v>12.321</v>
      </c>
    </row>
    <row r="19" spans="1:7">
      <c r="A19" s="3">
        <v>15</v>
      </c>
      <c r="B19" s="3">
        <v>0.4</v>
      </c>
      <c r="C19" s="3">
        <v>0.3</v>
      </c>
      <c r="D19" s="3">
        <f>B19/100</f>
        <v>4.0000000000000001E-3</v>
      </c>
      <c r="E19" s="3">
        <f t="shared" si="0"/>
        <v>1.1999999999999999E-3</v>
      </c>
      <c r="F19" s="3">
        <f t="shared" si="7"/>
        <v>0.16500000000000001</v>
      </c>
      <c r="G19" s="3">
        <v>13.214</v>
      </c>
    </row>
    <row r="20" spans="1:7">
      <c r="A20">
        <v>16</v>
      </c>
      <c r="B20">
        <v>0.6</v>
      </c>
      <c r="C20">
        <v>0.23499999999999999</v>
      </c>
      <c r="D20">
        <f>B20/100</f>
        <v>6.0000000000000001E-3</v>
      </c>
      <c r="E20">
        <f t="shared" si="0"/>
        <v>1.41E-3</v>
      </c>
      <c r="F20">
        <f t="shared" si="7"/>
        <v>0.10500000000000005</v>
      </c>
      <c r="G20">
        <v>14.643000000000001</v>
      </c>
    </row>
    <row r="21" spans="1:7">
      <c r="A21" s="3">
        <v>17</v>
      </c>
      <c r="B21" s="3">
        <v>1</v>
      </c>
      <c r="C21" s="3">
        <v>0.16500000000000001</v>
      </c>
      <c r="D21" s="3">
        <f>B21/100</f>
        <v>0.01</v>
      </c>
      <c r="E21" s="3">
        <f t="shared" si="0"/>
        <v>1.6500000000000002E-3</v>
      </c>
      <c r="F21" s="3">
        <f t="shared" si="7"/>
        <v>6.0000000000000046E-2</v>
      </c>
      <c r="G21" s="3">
        <v>16.963999999999999</v>
      </c>
    </row>
    <row r="22" spans="1:7">
      <c r="A22">
        <v>18</v>
      </c>
      <c r="B22">
        <v>2</v>
      </c>
      <c r="C22">
        <v>0.1</v>
      </c>
      <c r="D22">
        <f>B22/100</f>
        <v>0.02</v>
      </c>
      <c r="E22">
        <f t="shared" si="0"/>
        <v>2E-3</v>
      </c>
      <c r="F22" s="5">
        <f t="shared" si="7"/>
        <v>3.4999999999999983E-2</v>
      </c>
    </row>
    <row r="23" spans="1:7">
      <c r="A23" s="3">
        <v>19</v>
      </c>
      <c r="B23" s="3">
        <v>6.5</v>
      </c>
      <c r="C23" s="3">
        <v>0.04</v>
      </c>
      <c r="D23" s="3">
        <f>B23/100</f>
        <v>6.5000000000000002E-2</v>
      </c>
      <c r="E23" s="3">
        <f>E22</f>
        <v>2E-3</v>
      </c>
      <c r="F23" s="3">
        <f t="shared" si="7"/>
        <v>0</v>
      </c>
      <c r="G23" s="3"/>
    </row>
  </sheetData>
  <pageMargins left="0.7" right="0.7" top="0.75" bottom="0.75" header="0.3" footer="0.3"/>
  <pageSetup orientation="portrait" horizontalDpi="4294967293" verticalDpi="0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>
  <dimension ref="A1:G23"/>
  <sheetViews>
    <sheetView workbookViewId="0">
      <selection activeCell="G22" sqref="G22"/>
    </sheetView>
  </sheetViews>
  <sheetFormatPr defaultRowHeight="15"/>
  <sheetData>
    <row r="1" spans="1:7">
      <c r="A1" t="s">
        <v>0</v>
      </c>
      <c r="B1">
        <v>1</v>
      </c>
    </row>
    <row r="3" spans="1:7">
      <c r="A3" s="1" t="s">
        <v>9</v>
      </c>
      <c r="B3" s="1"/>
      <c r="C3" s="1"/>
      <c r="D3" s="1"/>
      <c r="E3" s="1"/>
      <c r="F3" s="1"/>
      <c r="G3" s="1"/>
    </row>
    <row r="4" spans="1:7">
      <c r="A4" t="s">
        <v>12</v>
      </c>
      <c r="B4" t="s">
        <v>1</v>
      </c>
      <c r="C4" t="s">
        <v>2</v>
      </c>
      <c r="D4" t="s">
        <v>3</v>
      </c>
      <c r="E4" t="s">
        <v>4</v>
      </c>
      <c r="F4" t="s">
        <v>5</v>
      </c>
      <c r="G4" t="s">
        <v>14</v>
      </c>
    </row>
    <row r="5" spans="1:7">
      <c r="A5" s="3">
        <v>1</v>
      </c>
      <c r="B5" s="3">
        <v>1E-4</v>
      </c>
      <c r="C5" s="3">
        <v>1</v>
      </c>
      <c r="D5" s="3">
        <f>B5/100</f>
        <v>9.9999999999999995E-7</v>
      </c>
      <c r="E5" s="3">
        <f t="shared" ref="E5:E21" si="0">B$1*C5*D5</f>
        <v>9.9999999999999995E-7</v>
      </c>
      <c r="F5" s="3">
        <f>(E5)/D5</f>
        <v>1</v>
      </c>
      <c r="G5" s="3">
        <v>1.5</v>
      </c>
    </row>
    <row r="6" spans="1:7">
      <c r="A6">
        <v>2</v>
      </c>
      <c r="B6">
        <v>2.9999999999999997E-4</v>
      </c>
      <c r="C6">
        <v>1</v>
      </c>
      <c r="D6">
        <f t="shared" ref="D6:D11" si="1">B6/100</f>
        <v>2.9999999999999997E-6</v>
      </c>
      <c r="E6">
        <f t="shared" si="0"/>
        <v>2.9999999999999997E-6</v>
      </c>
      <c r="F6">
        <f>(E6-E5)/(D6-D5)</f>
        <v>1</v>
      </c>
      <c r="G6">
        <v>1.52</v>
      </c>
    </row>
    <row r="7" spans="1:7">
      <c r="A7" s="3">
        <v>3</v>
      </c>
      <c r="B7" s="3">
        <v>5.9999999999999995E-4</v>
      </c>
      <c r="C7" s="3">
        <v>1</v>
      </c>
      <c r="D7" s="3">
        <f t="shared" si="1"/>
        <v>5.9999999999999993E-6</v>
      </c>
      <c r="E7" s="3">
        <f t="shared" si="0"/>
        <v>5.9999999999999993E-6</v>
      </c>
      <c r="F7" s="3">
        <f t="shared" ref="F7:F21" si="2">(E7-E6)/(D7-D6)</f>
        <v>1</v>
      </c>
      <c r="G7" s="3">
        <v>1.56</v>
      </c>
    </row>
    <row r="8" spans="1:7">
      <c r="A8">
        <v>4</v>
      </c>
      <c r="B8">
        <v>1E-3</v>
      </c>
      <c r="C8">
        <v>1</v>
      </c>
      <c r="D8">
        <f t="shared" si="1"/>
        <v>1.0000000000000001E-5</v>
      </c>
      <c r="E8">
        <f t="shared" si="0"/>
        <v>1.0000000000000001E-5</v>
      </c>
      <c r="F8">
        <f t="shared" si="2"/>
        <v>1</v>
      </c>
      <c r="G8">
        <v>1.6</v>
      </c>
    </row>
    <row r="9" spans="1:7">
      <c r="A9" s="3">
        <v>5</v>
      </c>
      <c r="B9" s="3">
        <v>2E-3</v>
      </c>
      <c r="C9" s="3">
        <v>1</v>
      </c>
      <c r="D9" s="3">
        <f t="shared" si="1"/>
        <v>2.0000000000000002E-5</v>
      </c>
      <c r="E9" s="3">
        <f t="shared" si="0"/>
        <v>2.0000000000000002E-5</v>
      </c>
      <c r="F9" s="3">
        <f t="shared" si="2"/>
        <v>1</v>
      </c>
      <c r="G9" s="3">
        <v>1.7</v>
      </c>
    </row>
    <row r="10" spans="1:7">
      <c r="A10">
        <v>6</v>
      </c>
      <c r="B10">
        <v>3.0000000000000001E-3</v>
      </c>
      <c r="C10">
        <v>0.995</v>
      </c>
      <c r="D10">
        <f t="shared" si="1"/>
        <v>3.0000000000000001E-5</v>
      </c>
      <c r="E10">
        <f t="shared" si="0"/>
        <v>2.9850000000000001E-5</v>
      </c>
      <c r="F10">
        <f>(E10-E9)/(D10-D9)</f>
        <v>0.98499999999999999</v>
      </c>
      <c r="G10">
        <v>1.821</v>
      </c>
    </row>
    <row r="11" spans="1:7">
      <c r="A11" s="3">
        <v>7</v>
      </c>
      <c r="B11" s="3">
        <v>6.0000000000000001E-3</v>
      </c>
      <c r="C11" s="3">
        <v>0.97199999999999998</v>
      </c>
      <c r="D11" s="3">
        <f t="shared" si="1"/>
        <v>6.0000000000000002E-5</v>
      </c>
      <c r="E11" s="3">
        <f t="shared" si="0"/>
        <v>5.8319999999999997E-5</v>
      </c>
      <c r="F11" s="3">
        <f t="shared" si="2"/>
        <v>0.94899999999999984</v>
      </c>
      <c r="G11" s="3">
        <v>2.5</v>
      </c>
    </row>
    <row r="12" spans="1:7">
      <c r="A12">
        <v>8</v>
      </c>
      <c r="B12">
        <v>0.01</v>
      </c>
      <c r="C12">
        <v>0.95</v>
      </c>
      <c r="D12">
        <f t="shared" ref="D12" si="3">B12/100</f>
        <v>1E-4</v>
      </c>
      <c r="E12">
        <f t="shared" si="0"/>
        <v>9.5000000000000005E-5</v>
      </c>
      <c r="F12">
        <f t="shared" si="2"/>
        <v>0.91700000000000015</v>
      </c>
      <c r="G12">
        <v>2.964</v>
      </c>
    </row>
    <row r="13" spans="1:7">
      <c r="A13" s="3">
        <v>9</v>
      </c>
      <c r="B13" s="3">
        <v>0.02</v>
      </c>
      <c r="C13" s="3">
        <v>0.89500000000000002</v>
      </c>
      <c r="D13" s="3">
        <f t="shared" ref="D13:D14" si="4">B13/100</f>
        <v>2.0000000000000001E-4</v>
      </c>
      <c r="E13" s="3">
        <f t="shared" si="0"/>
        <v>1.7900000000000001E-4</v>
      </c>
      <c r="F13" s="3">
        <f t="shared" si="2"/>
        <v>0.84000000000000008</v>
      </c>
      <c r="G13" s="3">
        <v>3.75</v>
      </c>
    </row>
    <row r="14" spans="1:7">
      <c r="A14">
        <v>10</v>
      </c>
      <c r="B14">
        <v>0.03</v>
      </c>
      <c r="C14">
        <v>0.86</v>
      </c>
      <c r="D14">
        <f t="shared" si="4"/>
        <v>2.9999999999999997E-4</v>
      </c>
      <c r="E14">
        <f t="shared" si="0"/>
        <v>2.5799999999999998E-4</v>
      </c>
      <c r="F14">
        <f t="shared" si="2"/>
        <v>0.78999999999999992</v>
      </c>
      <c r="G14">
        <v>4.2859999999999996</v>
      </c>
    </row>
    <row r="15" spans="1:7">
      <c r="A15" s="3">
        <v>11</v>
      </c>
      <c r="B15" s="3">
        <v>0.06</v>
      </c>
      <c r="C15" s="3">
        <v>0.76500000000000001</v>
      </c>
      <c r="D15" s="3">
        <f t="shared" ref="D15:D17" si="5">B15/100</f>
        <v>5.9999999999999995E-4</v>
      </c>
      <c r="E15" s="3">
        <f t="shared" si="0"/>
        <v>4.5899999999999999E-4</v>
      </c>
      <c r="F15" s="3">
        <f t="shared" si="2"/>
        <v>0.67</v>
      </c>
      <c r="G15" s="3">
        <v>5.1790000000000003</v>
      </c>
    </row>
    <row r="16" spans="1:7">
      <c r="A16">
        <v>12</v>
      </c>
      <c r="B16">
        <v>0.1</v>
      </c>
      <c r="C16">
        <v>0.68500000000000005</v>
      </c>
      <c r="D16">
        <f t="shared" si="5"/>
        <v>1E-3</v>
      </c>
      <c r="E16">
        <f t="shared" si="0"/>
        <v>6.8500000000000006E-4</v>
      </c>
      <c r="F16">
        <f t="shared" si="2"/>
        <v>0.56500000000000006</v>
      </c>
      <c r="G16">
        <v>6.1790000000000003</v>
      </c>
    </row>
    <row r="17" spans="1:7">
      <c r="A17" s="3">
        <v>13</v>
      </c>
      <c r="B17" s="3">
        <v>0.2</v>
      </c>
      <c r="C17" s="3">
        <v>0.55500000000000005</v>
      </c>
      <c r="D17" s="3">
        <f t="shared" si="5"/>
        <v>2E-3</v>
      </c>
      <c r="E17" s="3">
        <f t="shared" si="0"/>
        <v>1.1100000000000001E-3</v>
      </c>
      <c r="F17" s="3">
        <f>(E17-E16)/(D17-D16)</f>
        <v>0.42500000000000004</v>
      </c>
      <c r="G17" s="3">
        <v>7.8570000000000002</v>
      </c>
    </row>
    <row r="18" spans="1:7">
      <c r="A18">
        <v>14</v>
      </c>
      <c r="B18">
        <v>0.3</v>
      </c>
      <c r="C18">
        <v>0.48</v>
      </c>
      <c r="D18">
        <f>B18/100</f>
        <v>3.0000000000000001E-3</v>
      </c>
      <c r="E18">
        <f t="shared" si="0"/>
        <v>1.4399999999999999E-3</v>
      </c>
      <c r="F18">
        <f t="shared" si="2"/>
        <v>0.32999999999999979</v>
      </c>
      <c r="G18">
        <v>9.1790000000000003</v>
      </c>
    </row>
    <row r="19" spans="1:7">
      <c r="A19" s="3">
        <v>15</v>
      </c>
      <c r="B19" s="3">
        <v>0.4</v>
      </c>
      <c r="C19" s="3">
        <v>0.42499999999999999</v>
      </c>
      <c r="D19" s="3">
        <f>B19/100</f>
        <v>4.0000000000000001E-3</v>
      </c>
      <c r="E19" s="3">
        <f t="shared" si="0"/>
        <v>1.6999999999999999E-3</v>
      </c>
      <c r="F19" s="3">
        <f t="shared" si="2"/>
        <v>0.26</v>
      </c>
      <c r="G19" s="3">
        <v>10.106999999999999</v>
      </c>
    </row>
    <row r="20" spans="1:7">
      <c r="A20">
        <v>16</v>
      </c>
      <c r="B20">
        <v>0.6</v>
      </c>
      <c r="C20">
        <v>0.34499999999999997</v>
      </c>
      <c r="D20">
        <f t="shared" ref="D20" si="6">B20/100</f>
        <v>6.0000000000000001E-3</v>
      </c>
      <c r="E20">
        <f t="shared" si="0"/>
        <v>2.0699999999999998E-3</v>
      </c>
      <c r="F20">
        <f t="shared" si="2"/>
        <v>0.18499999999999994</v>
      </c>
      <c r="G20">
        <v>11.429</v>
      </c>
    </row>
    <row r="21" spans="1:7">
      <c r="A21" s="3">
        <v>17</v>
      </c>
      <c r="B21" s="3">
        <v>1</v>
      </c>
      <c r="C21" s="3">
        <v>0.245</v>
      </c>
      <c r="D21" s="3">
        <f>B21/100</f>
        <v>0.01</v>
      </c>
      <c r="E21" s="3">
        <f t="shared" si="0"/>
        <v>2.4499999999999999E-3</v>
      </c>
      <c r="F21" s="3">
        <f t="shared" si="2"/>
        <v>9.5000000000000029E-2</v>
      </c>
      <c r="G21" s="3">
        <v>13.571</v>
      </c>
    </row>
    <row r="22" spans="1:7">
      <c r="A22">
        <v>18</v>
      </c>
      <c r="B22" s="5">
        <v>2</v>
      </c>
      <c r="C22" s="5">
        <v>0.14000000000000001</v>
      </c>
      <c r="D22" s="5">
        <f t="shared" ref="D22:D23" si="7">B22/100</f>
        <v>0.02</v>
      </c>
      <c r="E22" s="5">
        <f t="shared" ref="E22" si="8">B$1*C22*D22</f>
        <v>2.8000000000000004E-3</v>
      </c>
      <c r="F22" s="5">
        <f t="shared" ref="F22:F23" si="9">(E22-E21)/(D22-D21)</f>
        <v>3.5000000000000045E-2</v>
      </c>
      <c r="G22" s="5"/>
    </row>
    <row r="23" spans="1:7">
      <c r="A23" s="3">
        <v>19</v>
      </c>
      <c r="B23" s="3">
        <v>7</v>
      </c>
      <c r="C23" s="3">
        <v>0.04</v>
      </c>
      <c r="D23" s="3">
        <f t="shared" si="7"/>
        <v>7.0000000000000007E-2</v>
      </c>
      <c r="E23" s="3">
        <f>E22</f>
        <v>2.8000000000000004E-3</v>
      </c>
      <c r="F23" s="3">
        <f t="shared" si="9"/>
        <v>0</v>
      </c>
      <c r="G23" s="3"/>
    </row>
  </sheetData>
  <pageMargins left="0.7" right="0.7" top="0.75" bottom="0.75" header="0.3" footer="0.3"/>
  <pageSetup orientation="portrait" horizontalDpi="4294967293" verticalDpi="0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>
  <dimension ref="A1:G23"/>
  <sheetViews>
    <sheetView workbookViewId="0">
      <selection activeCell="D24" sqref="D24"/>
    </sheetView>
  </sheetViews>
  <sheetFormatPr defaultRowHeight="15"/>
  <sheetData>
    <row r="1" spans="1:7">
      <c r="A1" t="s">
        <v>0</v>
      </c>
      <c r="B1">
        <v>1</v>
      </c>
    </row>
    <row r="3" spans="1:7">
      <c r="A3" s="1" t="s">
        <v>10</v>
      </c>
      <c r="B3" s="1"/>
      <c r="C3" s="1"/>
      <c r="D3" s="1"/>
      <c r="E3" s="1"/>
      <c r="F3" s="1"/>
      <c r="G3" s="1"/>
    </row>
    <row r="4" spans="1:7">
      <c r="A4" t="s">
        <v>12</v>
      </c>
      <c r="B4" t="s">
        <v>1</v>
      </c>
      <c r="C4" t="s">
        <v>2</v>
      </c>
      <c r="D4" t="s">
        <v>3</v>
      </c>
      <c r="E4" t="s">
        <v>4</v>
      </c>
      <c r="F4" t="s">
        <v>5</v>
      </c>
      <c r="G4" t="s">
        <v>14</v>
      </c>
    </row>
    <row r="5" spans="1:7">
      <c r="A5" s="3">
        <v>1</v>
      </c>
      <c r="B5" s="3">
        <v>1E-4</v>
      </c>
      <c r="C5" s="3">
        <v>1</v>
      </c>
      <c r="D5" s="3">
        <f>B5/100</f>
        <v>9.9999999999999995E-7</v>
      </c>
      <c r="E5" s="3">
        <f t="shared" ref="E5:E21" si="0">B$1*C5*D5</f>
        <v>9.9999999999999995E-7</v>
      </c>
      <c r="F5" s="3">
        <f>(E5)/D5</f>
        <v>1</v>
      </c>
      <c r="G5" s="3">
        <v>1.31</v>
      </c>
    </row>
    <row r="6" spans="1:7">
      <c r="A6">
        <v>2</v>
      </c>
      <c r="B6">
        <v>2.9999999999999997E-4</v>
      </c>
      <c r="C6">
        <v>1</v>
      </c>
      <c r="D6">
        <f t="shared" ref="D6:D11" si="1">B6/100</f>
        <v>2.9999999999999997E-6</v>
      </c>
      <c r="E6">
        <f t="shared" si="0"/>
        <v>2.9999999999999997E-6</v>
      </c>
      <c r="F6">
        <f>(E6-E5)/(D6-D5)</f>
        <v>1</v>
      </c>
      <c r="G6">
        <v>1.32</v>
      </c>
    </row>
    <row r="7" spans="1:7">
      <c r="A7" s="3">
        <v>3</v>
      </c>
      <c r="B7" s="3">
        <v>5.9999999999999995E-4</v>
      </c>
      <c r="C7" s="3">
        <v>1</v>
      </c>
      <c r="D7" s="3">
        <f t="shared" si="1"/>
        <v>5.9999999999999993E-6</v>
      </c>
      <c r="E7" s="3">
        <f t="shared" si="0"/>
        <v>5.9999999999999993E-6</v>
      </c>
      <c r="F7" s="3">
        <f>(E7-E6)/(D7-D6)</f>
        <v>1</v>
      </c>
      <c r="G7" s="3">
        <v>1.34</v>
      </c>
    </row>
    <row r="8" spans="1:7">
      <c r="A8">
        <v>4</v>
      </c>
      <c r="B8">
        <v>1E-3</v>
      </c>
      <c r="C8">
        <v>1</v>
      </c>
      <c r="D8">
        <f t="shared" si="1"/>
        <v>1.0000000000000001E-5</v>
      </c>
      <c r="E8">
        <f t="shared" si="0"/>
        <v>1.0000000000000001E-5</v>
      </c>
      <c r="F8">
        <f>(E8-E7)/(D8-D7)</f>
        <v>1</v>
      </c>
      <c r="G8">
        <v>1.36</v>
      </c>
    </row>
    <row r="9" spans="1:7">
      <c r="A9" s="3">
        <v>5</v>
      </c>
      <c r="B9" s="3">
        <v>2E-3</v>
      </c>
      <c r="C9" s="3">
        <v>1</v>
      </c>
      <c r="D9" s="3">
        <f t="shared" si="1"/>
        <v>2.0000000000000002E-5</v>
      </c>
      <c r="E9" s="3">
        <f t="shared" si="0"/>
        <v>2.0000000000000002E-5</v>
      </c>
      <c r="F9" s="3">
        <f t="shared" ref="F9:F11" si="2">(E9-E8)/(D9-D8)</f>
        <v>1</v>
      </c>
      <c r="G9" s="3">
        <v>1.429</v>
      </c>
    </row>
    <row r="10" spans="1:7">
      <c r="A10">
        <v>6</v>
      </c>
      <c r="B10">
        <v>3.0000000000000001E-3</v>
      </c>
      <c r="C10">
        <v>1</v>
      </c>
      <c r="D10">
        <f t="shared" si="1"/>
        <v>3.0000000000000001E-5</v>
      </c>
      <c r="E10">
        <f t="shared" si="0"/>
        <v>3.0000000000000001E-5</v>
      </c>
      <c r="F10">
        <f>(E10-E9)/(D10-D9)</f>
        <v>1</v>
      </c>
      <c r="G10">
        <v>1.5</v>
      </c>
    </row>
    <row r="11" spans="1:7">
      <c r="A11" s="3">
        <v>7</v>
      </c>
      <c r="B11" s="3">
        <v>6.0000000000000001E-3</v>
      </c>
      <c r="C11" s="3">
        <v>0.99199999999999999</v>
      </c>
      <c r="D11" s="3">
        <f t="shared" si="1"/>
        <v>6.0000000000000002E-5</v>
      </c>
      <c r="E11" s="3">
        <f t="shared" si="0"/>
        <v>5.9519999999999999E-5</v>
      </c>
      <c r="F11" s="3">
        <f t="shared" si="2"/>
        <v>0.98399999999999987</v>
      </c>
      <c r="G11" s="3">
        <v>1.821</v>
      </c>
    </row>
    <row r="12" spans="1:7">
      <c r="A12">
        <v>8</v>
      </c>
      <c r="B12">
        <v>0.01</v>
      </c>
      <c r="C12">
        <v>0.98</v>
      </c>
      <c r="D12">
        <f t="shared" ref="D12" si="3">B12/100</f>
        <v>1E-4</v>
      </c>
      <c r="E12">
        <f t="shared" si="0"/>
        <v>9.7999999999999997E-5</v>
      </c>
      <c r="F12">
        <f t="shared" ref="F12" si="4">(E12-E11)/(D12-D11)</f>
        <v>0.96199999999999986</v>
      </c>
      <c r="G12">
        <v>2.1429999999999998</v>
      </c>
    </row>
    <row r="13" spans="1:7">
      <c r="A13" s="3">
        <v>9</v>
      </c>
      <c r="B13" s="3">
        <v>0.02</v>
      </c>
      <c r="C13" s="3">
        <v>0.95</v>
      </c>
      <c r="D13" s="3">
        <f t="shared" ref="D13:D14" si="5">B13/100</f>
        <v>2.0000000000000001E-4</v>
      </c>
      <c r="E13" s="3">
        <f t="shared" si="0"/>
        <v>1.9000000000000001E-4</v>
      </c>
      <c r="F13" s="3">
        <f t="shared" ref="F13" si="6">(E13-E12)/(D13-D12)</f>
        <v>0.92</v>
      </c>
      <c r="G13" s="3">
        <v>2.5</v>
      </c>
    </row>
    <row r="14" spans="1:7">
      <c r="A14">
        <v>10</v>
      </c>
      <c r="B14">
        <v>0.03</v>
      </c>
      <c r="C14">
        <v>0.93</v>
      </c>
      <c r="D14">
        <f t="shared" si="5"/>
        <v>2.9999999999999997E-4</v>
      </c>
      <c r="E14">
        <f t="shared" si="0"/>
        <v>2.7900000000000001E-4</v>
      </c>
      <c r="F14">
        <f t="shared" ref="F14:F21" si="7">(E14-E13)/(D14-D13)</f>
        <v>0.89000000000000024</v>
      </c>
      <c r="G14">
        <v>2.8570000000000002</v>
      </c>
    </row>
    <row r="15" spans="1:7">
      <c r="A15" s="3">
        <v>11</v>
      </c>
      <c r="B15" s="3">
        <v>0.06</v>
      </c>
      <c r="C15" s="3">
        <v>0.875</v>
      </c>
      <c r="D15" s="3">
        <f t="shared" ref="D15:D20" si="8">B15/100</f>
        <v>5.9999999999999995E-4</v>
      </c>
      <c r="E15" s="3">
        <f t="shared" si="0"/>
        <v>5.2499999999999997E-4</v>
      </c>
      <c r="F15" s="3">
        <f t="shared" si="7"/>
        <v>0.82</v>
      </c>
      <c r="G15" s="3">
        <v>3.464</v>
      </c>
    </row>
    <row r="16" spans="1:7">
      <c r="A16">
        <v>12</v>
      </c>
      <c r="B16">
        <v>0.1</v>
      </c>
      <c r="C16">
        <v>0.82499999999999996</v>
      </c>
      <c r="D16">
        <f t="shared" si="8"/>
        <v>1E-3</v>
      </c>
      <c r="E16">
        <f t="shared" si="0"/>
        <v>8.25E-4</v>
      </c>
      <c r="F16">
        <f t="shared" si="7"/>
        <v>0.74999999999999989</v>
      </c>
      <c r="G16">
        <v>4.1070000000000002</v>
      </c>
    </row>
    <row r="17" spans="1:7">
      <c r="A17" s="3">
        <v>13</v>
      </c>
      <c r="B17" s="3">
        <v>0.2</v>
      </c>
      <c r="C17" s="3">
        <v>0.71799999999999997</v>
      </c>
      <c r="D17" s="3">
        <f t="shared" si="8"/>
        <v>2E-3</v>
      </c>
      <c r="E17" s="3">
        <f t="shared" si="0"/>
        <v>1.436E-3</v>
      </c>
      <c r="F17" s="3">
        <f t="shared" si="7"/>
        <v>0.61099999999999999</v>
      </c>
      <c r="G17" s="3">
        <v>5.1790000000000003</v>
      </c>
    </row>
    <row r="18" spans="1:7">
      <c r="A18">
        <v>14</v>
      </c>
      <c r="B18">
        <v>0.3</v>
      </c>
      <c r="C18">
        <v>0.64</v>
      </c>
      <c r="D18">
        <f t="shared" si="8"/>
        <v>3.0000000000000001E-3</v>
      </c>
      <c r="E18">
        <f t="shared" si="0"/>
        <v>1.92E-3</v>
      </c>
      <c r="F18">
        <f t="shared" si="7"/>
        <v>0.48400000000000004</v>
      </c>
      <c r="G18">
        <v>6.0709999999999997</v>
      </c>
    </row>
    <row r="19" spans="1:7">
      <c r="A19" s="3">
        <v>15</v>
      </c>
      <c r="B19" s="3">
        <v>0.4</v>
      </c>
      <c r="C19" s="3">
        <v>0.57999999999999996</v>
      </c>
      <c r="D19" s="3">
        <f t="shared" si="8"/>
        <v>4.0000000000000001E-3</v>
      </c>
      <c r="E19" s="3">
        <f t="shared" si="0"/>
        <v>2.32E-3</v>
      </c>
      <c r="F19" s="3">
        <f t="shared" si="7"/>
        <v>0.39999999999999997</v>
      </c>
      <c r="G19" s="3">
        <v>6.7859999999999996</v>
      </c>
    </row>
    <row r="20" spans="1:7">
      <c r="A20">
        <v>16</v>
      </c>
      <c r="B20">
        <v>0.6</v>
      </c>
      <c r="C20">
        <v>0.48</v>
      </c>
      <c r="D20">
        <f t="shared" si="8"/>
        <v>6.0000000000000001E-3</v>
      </c>
      <c r="E20">
        <f t="shared" si="0"/>
        <v>2.8799999999999997E-3</v>
      </c>
      <c r="F20">
        <f t="shared" si="7"/>
        <v>0.27999999999999986</v>
      </c>
      <c r="G20">
        <v>7.8570000000000002</v>
      </c>
    </row>
    <row r="21" spans="1:7">
      <c r="A21" s="3">
        <v>17</v>
      </c>
      <c r="B21" s="3">
        <v>1</v>
      </c>
      <c r="C21" s="3">
        <v>0.36</v>
      </c>
      <c r="D21" s="3">
        <f>B21/100</f>
        <v>0.01</v>
      </c>
      <c r="E21" s="3">
        <f t="shared" si="0"/>
        <v>3.5999999999999999E-3</v>
      </c>
      <c r="F21" s="3">
        <f t="shared" si="7"/>
        <v>0.18000000000000002</v>
      </c>
      <c r="G21" s="3">
        <v>9.8209999999999997</v>
      </c>
    </row>
    <row r="22" spans="1:7">
      <c r="A22">
        <v>18</v>
      </c>
      <c r="B22" s="5">
        <v>2</v>
      </c>
      <c r="C22" s="5">
        <v>0.24</v>
      </c>
      <c r="D22" s="5">
        <f t="shared" ref="D22:D23" si="9">B22/100</f>
        <v>0.02</v>
      </c>
      <c r="E22" s="5">
        <f t="shared" ref="E22" si="10">B$1*C22*D22</f>
        <v>4.7999999999999996E-3</v>
      </c>
      <c r="F22" s="5">
        <f t="shared" ref="F22:F23" si="11">(E22-E21)/(D22-D21)</f>
        <v>0.11999999999999997</v>
      </c>
      <c r="G22" s="5"/>
    </row>
    <row r="23" spans="1:7">
      <c r="A23" s="3">
        <v>19</v>
      </c>
      <c r="B23" s="3">
        <v>7.5</v>
      </c>
      <c r="C23" s="3">
        <v>6.4000000000000001E-2</v>
      </c>
      <c r="D23" s="3">
        <f t="shared" si="9"/>
        <v>7.4999999999999997E-2</v>
      </c>
      <c r="E23" s="3">
        <f>E22</f>
        <v>4.7999999999999996E-3</v>
      </c>
      <c r="F23" s="3">
        <f t="shared" si="11"/>
        <v>0</v>
      </c>
      <c r="G23" s="3"/>
    </row>
  </sheetData>
  <pageMargins left="0.7" right="0.7" top="0.75" bottom="0.75" header="0.3" footer="0.3"/>
  <pageSetup orientation="portrait" horizontalDpi="4294967293" verticalDpi="0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dimension ref="A1:G23"/>
  <sheetViews>
    <sheetView workbookViewId="0">
      <selection activeCell="C4" sqref="C4"/>
    </sheetView>
  </sheetViews>
  <sheetFormatPr defaultRowHeight="15"/>
  <sheetData>
    <row r="1" spans="1:7">
      <c r="A1" t="s">
        <v>0</v>
      </c>
      <c r="B1">
        <v>1</v>
      </c>
    </row>
    <row r="3" spans="1:7">
      <c r="A3" s="1" t="s">
        <v>11</v>
      </c>
      <c r="B3" s="1"/>
      <c r="C3" s="1"/>
      <c r="D3" s="1"/>
      <c r="E3" s="1"/>
      <c r="F3" s="1"/>
      <c r="G3" s="1"/>
    </row>
    <row r="4" spans="1:7">
      <c r="A4" t="s">
        <v>12</v>
      </c>
      <c r="B4" t="s">
        <v>1</v>
      </c>
      <c r="C4" t="s">
        <v>2</v>
      </c>
      <c r="D4" t="s">
        <v>3</v>
      </c>
      <c r="E4" t="s">
        <v>4</v>
      </c>
      <c r="F4" t="s">
        <v>5</v>
      </c>
      <c r="G4" t="s">
        <v>13</v>
      </c>
    </row>
    <row r="5" spans="1:7">
      <c r="A5" s="3">
        <v>1</v>
      </c>
      <c r="B5" s="3">
        <v>1E-4</v>
      </c>
      <c r="C5" s="3">
        <v>1</v>
      </c>
      <c r="D5" s="3">
        <f>B5/100</f>
        <v>9.9999999999999995E-7</v>
      </c>
      <c r="E5" s="3">
        <f t="shared" ref="E5:E22" si="0">B$1*C5*D5</f>
        <v>9.9999999999999995E-7</v>
      </c>
      <c r="F5" s="3">
        <f>(E5)/D5</f>
        <v>1</v>
      </c>
      <c r="G5" s="3">
        <v>0.94</v>
      </c>
    </row>
    <row r="6" spans="1:7">
      <c r="A6">
        <v>2</v>
      </c>
      <c r="B6">
        <v>2.9999999999999997E-4</v>
      </c>
      <c r="C6">
        <v>1</v>
      </c>
      <c r="D6">
        <f t="shared" ref="D6:D11" si="1">B6/100</f>
        <v>2.9999999999999997E-6</v>
      </c>
      <c r="E6">
        <f t="shared" si="0"/>
        <v>2.9999999999999997E-6</v>
      </c>
      <c r="F6">
        <f>(E6-E5)/(D6-D5)</f>
        <v>1</v>
      </c>
      <c r="G6">
        <v>0.96</v>
      </c>
    </row>
    <row r="7" spans="1:7">
      <c r="A7" s="3">
        <v>3</v>
      </c>
      <c r="B7" s="3">
        <v>5.9999999999999995E-4</v>
      </c>
      <c r="C7" s="3">
        <v>1</v>
      </c>
      <c r="D7" s="3">
        <f t="shared" si="1"/>
        <v>5.9999999999999993E-6</v>
      </c>
      <c r="E7" s="3">
        <f t="shared" si="0"/>
        <v>5.9999999999999993E-6</v>
      </c>
      <c r="F7" s="3">
        <f>(E7-E6)/(D7-D6)</f>
        <v>1</v>
      </c>
      <c r="G7" s="3">
        <v>1</v>
      </c>
    </row>
    <row r="8" spans="1:7">
      <c r="A8">
        <v>4</v>
      </c>
      <c r="B8">
        <v>1E-3</v>
      </c>
      <c r="C8">
        <v>1</v>
      </c>
      <c r="D8">
        <f t="shared" si="1"/>
        <v>1.0000000000000001E-5</v>
      </c>
      <c r="E8">
        <f t="shared" si="0"/>
        <v>1.0000000000000001E-5</v>
      </c>
      <c r="F8">
        <f>(E8-E7)/(D8-D7)</f>
        <v>1</v>
      </c>
      <c r="G8">
        <v>1.07</v>
      </c>
    </row>
    <row r="9" spans="1:7">
      <c r="A9" s="3">
        <v>5</v>
      </c>
      <c r="B9" s="3">
        <v>2E-3</v>
      </c>
      <c r="C9" s="3">
        <v>1</v>
      </c>
      <c r="D9" s="3">
        <f t="shared" si="1"/>
        <v>2.0000000000000002E-5</v>
      </c>
      <c r="E9" s="3">
        <f t="shared" si="0"/>
        <v>2.0000000000000002E-5</v>
      </c>
      <c r="F9" s="3">
        <f t="shared" ref="F9:F11" si="2">(E9-E8)/(D9-D8)</f>
        <v>1</v>
      </c>
      <c r="G9" s="3">
        <v>1.2150000000000001</v>
      </c>
    </row>
    <row r="10" spans="1:7">
      <c r="A10">
        <v>6</v>
      </c>
      <c r="B10">
        <v>3.0000000000000001E-3</v>
      </c>
      <c r="C10">
        <v>1</v>
      </c>
      <c r="D10">
        <f t="shared" si="1"/>
        <v>3.0000000000000001E-5</v>
      </c>
      <c r="E10">
        <f t="shared" si="0"/>
        <v>3.0000000000000001E-5</v>
      </c>
      <c r="F10">
        <f>(E10-E9)/(D10-D9)</f>
        <v>1</v>
      </c>
      <c r="G10">
        <v>1.286</v>
      </c>
    </row>
    <row r="11" spans="1:7">
      <c r="A11" s="3">
        <v>7</v>
      </c>
      <c r="B11" s="3">
        <v>6.0000000000000001E-3</v>
      </c>
      <c r="C11" s="3">
        <v>1</v>
      </c>
      <c r="D11" s="3">
        <f t="shared" si="1"/>
        <v>6.0000000000000002E-5</v>
      </c>
      <c r="E11" s="3">
        <f t="shared" si="0"/>
        <v>6.0000000000000002E-5</v>
      </c>
      <c r="F11" s="3">
        <f t="shared" si="2"/>
        <v>1</v>
      </c>
      <c r="G11" s="3">
        <v>1.429</v>
      </c>
    </row>
    <row r="12" spans="1:7">
      <c r="A12">
        <v>8</v>
      </c>
      <c r="B12">
        <v>0.01</v>
      </c>
      <c r="C12">
        <v>0.99399999999999999</v>
      </c>
      <c r="D12">
        <f t="shared" ref="D12:D13" si="3">B12/100</f>
        <v>1E-4</v>
      </c>
      <c r="E12">
        <f t="shared" si="0"/>
        <v>9.9400000000000004E-5</v>
      </c>
      <c r="F12">
        <f t="shared" ref="F12" si="4">(E12-E11)/(D12-D11)</f>
        <v>0.98499999999999999</v>
      </c>
      <c r="G12">
        <v>1.607</v>
      </c>
    </row>
    <row r="13" spans="1:7">
      <c r="A13" s="3">
        <v>9</v>
      </c>
      <c r="B13" s="3">
        <v>0.02</v>
      </c>
      <c r="C13" s="3">
        <v>0.97899999999999998</v>
      </c>
      <c r="D13" s="3">
        <f t="shared" si="3"/>
        <v>2.0000000000000001E-4</v>
      </c>
      <c r="E13" s="3">
        <f t="shared" si="0"/>
        <v>1.9580000000000002E-4</v>
      </c>
      <c r="F13" s="3">
        <f t="shared" ref="F13:F20" si="5">(E13-E12)/(D13-D12)</f>
        <v>0.96400000000000008</v>
      </c>
      <c r="G13" s="3">
        <v>1.964</v>
      </c>
    </row>
    <row r="14" spans="1:7">
      <c r="A14">
        <v>10</v>
      </c>
      <c r="B14">
        <v>0.03</v>
      </c>
      <c r="C14">
        <v>0.97</v>
      </c>
      <c r="D14">
        <f t="shared" ref="D14" si="6">B14/100</f>
        <v>2.9999999999999997E-4</v>
      </c>
      <c r="E14">
        <f t="shared" si="0"/>
        <v>2.9099999999999997E-4</v>
      </c>
      <c r="F14">
        <f t="shared" si="5"/>
        <v>0.95199999999999985</v>
      </c>
      <c r="G14">
        <v>2.1429999999999998</v>
      </c>
    </row>
    <row r="15" spans="1:7">
      <c r="A15" s="3">
        <v>11</v>
      </c>
      <c r="B15" s="3">
        <v>0.06</v>
      </c>
      <c r="C15" s="3">
        <v>0.93500000000000005</v>
      </c>
      <c r="D15" s="3">
        <f t="shared" ref="D15:D16" si="7">B15/100</f>
        <v>5.9999999999999995E-4</v>
      </c>
      <c r="E15" s="3">
        <f t="shared" si="0"/>
        <v>5.6099999999999998E-4</v>
      </c>
      <c r="F15" s="3">
        <f t="shared" si="5"/>
        <v>0.90000000000000013</v>
      </c>
      <c r="G15" s="3">
        <v>2.6789999999999998</v>
      </c>
    </row>
    <row r="16" spans="1:7">
      <c r="A16">
        <v>12</v>
      </c>
      <c r="B16">
        <v>0.1</v>
      </c>
      <c r="C16">
        <v>0.9</v>
      </c>
      <c r="D16">
        <f t="shared" si="7"/>
        <v>1E-3</v>
      </c>
      <c r="E16">
        <f t="shared" si="0"/>
        <v>9.0000000000000008E-4</v>
      </c>
      <c r="F16">
        <f t="shared" si="5"/>
        <v>0.84750000000000014</v>
      </c>
      <c r="G16">
        <v>3.036</v>
      </c>
    </row>
    <row r="17" spans="1:7">
      <c r="A17" s="3">
        <v>13</v>
      </c>
      <c r="B17" s="3">
        <v>0.2</v>
      </c>
      <c r="C17" s="3">
        <v>0.83199999999999996</v>
      </c>
      <c r="D17" s="3">
        <f t="shared" ref="D17:D18" si="8">B17/100</f>
        <v>2E-3</v>
      </c>
      <c r="E17" s="3">
        <f t="shared" si="0"/>
        <v>1.6639999999999999E-3</v>
      </c>
      <c r="F17" s="3">
        <f t="shared" si="5"/>
        <v>0.76399999999999979</v>
      </c>
      <c r="G17" s="3">
        <v>3.9289999999999998</v>
      </c>
    </row>
    <row r="18" spans="1:7">
      <c r="A18">
        <v>14</v>
      </c>
      <c r="B18">
        <v>0.3</v>
      </c>
      <c r="C18">
        <v>0.77400000000000002</v>
      </c>
      <c r="D18">
        <f t="shared" si="8"/>
        <v>3.0000000000000001E-3</v>
      </c>
      <c r="E18">
        <f t="shared" si="0"/>
        <v>2.3220000000000003E-3</v>
      </c>
      <c r="F18">
        <f t="shared" si="5"/>
        <v>0.65800000000000036</v>
      </c>
      <c r="G18">
        <v>4.6429999999999998</v>
      </c>
    </row>
    <row r="19" spans="1:7">
      <c r="A19" s="3">
        <v>15</v>
      </c>
      <c r="B19" s="3">
        <v>0.4</v>
      </c>
      <c r="C19" s="3">
        <v>0.71</v>
      </c>
      <c r="D19" s="3">
        <f>B19/100</f>
        <v>4.0000000000000001E-3</v>
      </c>
      <c r="E19" s="3">
        <f t="shared" si="0"/>
        <v>2.8400000000000001E-3</v>
      </c>
      <c r="F19" s="3">
        <f t="shared" si="5"/>
        <v>0.51799999999999979</v>
      </c>
      <c r="G19" s="3">
        <v>5.3570000000000002</v>
      </c>
    </row>
    <row r="20" spans="1:7">
      <c r="A20">
        <v>16</v>
      </c>
      <c r="B20">
        <v>0.6</v>
      </c>
      <c r="C20">
        <v>0.6</v>
      </c>
      <c r="D20">
        <f>B20/100</f>
        <v>6.0000000000000001E-3</v>
      </c>
      <c r="E20">
        <f t="shared" si="0"/>
        <v>3.5999999999999999E-3</v>
      </c>
      <c r="F20">
        <f t="shared" si="5"/>
        <v>0.37999999999999989</v>
      </c>
      <c r="G20">
        <v>6.4290000000000003</v>
      </c>
    </row>
    <row r="21" spans="1:7">
      <c r="A21" s="3">
        <v>17</v>
      </c>
      <c r="B21" s="3">
        <v>1</v>
      </c>
      <c r="C21" s="3">
        <v>0.45400000000000001</v>
      </c>
      <c r="D21" s="3">
        <f>B21/100</f>
        <v>0.01</v>
      </c>
      <c r="E21" s="3">
        <f t="shared" si="0"/>
        <v>4.5400000000000006E-3</v>
      </c>
      <c r="F21" s="3">
        <f>(E21-E20)/(D21-D20)</f>
        <v>0.23500000000000018</v>
      </c>
      <c r="G21" s="3">
        <v>8.2140000000000004</v>
      </c>
    </row>
    <row r="22" spans="1:7">
      <c r="A22">
        <v>18</v>
      </c>
      <c r="B22">
        <v>2</v>
      </c>
      <c r="C22">
        <v>0.28000000000000003</v>
      </c>
      <c r="D22">
        <f>B22/100</f>
        <v>0.02</v>
      </c>
      <c r="E22">
        <f t="shared" si="0"/>
        <v>5.6000000000000008E-3</v>
      </c>
      <c r="F22">
        <f>(E22-E21)/(D22-D21)</f>
        <v>0.10600000000000001</v>
      </c>
    </row>
    <row r="23" spans="1:7">
      <c r="A23" s="3">
        <v>19</v>
      </c>
      <c r="B23" s="3">
        <v>8</v>
      </c>
      <c r="C23" s="3">
        <v>7.0000000000000007E-2</v>
      </c>
      <c r="D23" s="3">
        <f>B23/100</f>
        <v>0.08</v>
      </c>
      <c r="E23" s="3">
        <f>E22</f>
        <v>5.6000000000000008E-3</v>
      </c>
      <c r="F23" s="3">
        <f>(E23-E22)/(D23-D22)</f>
        <v>0</v>
      </c>
      <c r="G23" s="3"/>
    </row>
  </sheetData>
  <pageMargins left="0.7" right="0.7" top="0.75" bottom="0.75" header="0.3" footer="0.3"/>
  <pageSetup orientation="portrait" horizontalDpi="4294967293" verticalDpi="0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>
  <dimension ref="A1"/>
  <sheetViews>
    <sheetView topLeftCell="A7" workbookViewId="0">
      <selection activeCell="M23" sqref="M23"/>
    </sheetView>
  </sheetViews>
  <sheetFormatPr defaultRowHeight="15"/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PI - 0</vt:lpstr>
      <vt:lpstr>PI - 15</vt:lpstr>
      <vt:lpstr>PI - 30</vt:lpstr>
      <vt:lpstr>PI - 50</vt:lpstr>
      <vt:lpstr>PI - 100</vt:lpstr>
      <vt:lpstr>PI - 200</vt:lpstr>
      <vt:lpstr>All Graphs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John</dc:creator>
  <cp:lastModifiedBy>John</cp:lastModifiedBy>
  <dcterms:created xsi:type="dcterms:W3CDTF">2013-03-25T21:45:35Z</dcterms:created>
  <dcterms:modified xsi:type="dcterms:W3CDTF">2013-08-06T23:32:11Z</dcterms:modified>
</cp:coreProperties>
</file>